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95" i="1" l="1"/>
  <c r="D1295" i="1"/>
  <c r="D386" i="1" l="1"/>
  <c r="C392" i="1" s="1"/>
  <c r="D385" i="1"/>
  <c r="D392" i="1" s="1"/>
  <c r="D380" i="1"/>
  <c r="C393" i="1" s="1"/>
  <c r="D379" i="1"/>
  <c r="D393" i="1" s="1"/>
  <c r="D374" i="1"/>
  <c r="C390" i="1" s="1"/>
  <c r="D373" i="1"/>
  <c r="D390" i="1" s="1"/>
  <c r="D368" i="1"/>
  <c r="C391" i="1" s="1"/>
  <c r="D367" i="1"/>
  <c r="D391" i="1" s="1"/>
  <c r="D340" i="1"/>
  <c r="C346" i="1" s="1"/>
  <c r="D339" i="1"/>
  <c r="D346" i="1" s="1"/>
  <c r="D334" i="1"/>
  <c r="C347" i="1" s="1"/>
  <c r="D333" i="1"/>
  <c r="D347" i="1" s="1"/>
  <c r="D328" i="1"/>
  <c r="C344" i="1" s="1"/>
  <c r="D327" i="1"/>
  <c r="D344" i="1" s="1"/>
  <c r="D322" i="1"/>
  <c r="C345" i="1" s="1"/>
  <c r="D321" i="1"/>
  <c r="D345" i="1" s="1"/>
  <c r="D294" i="1"/>
  <c r="D293" i="1"/>
  <c r="D280" i="1"/>
  <c r="C300" i="1" s="1"/>
  <c r="D279" i="1"/>
  <c r="D300" i="1" s="1"/>
  <c r="D274" i="1"/>
  <c r="D273" i="1"/>
  <c r="D268" i="1"/>
  <c r="C298" i="1" s="1"/>
  <c r="D267" i="1"/>
  <c r="D298" i="1" s="1"/>
  <c r="D262" i="1"/>
  <c r="C299" i="1" s="1"/>
  <c r="D261" i="1"/>
  <c r="D299" i="1" s="1"/>
  <c r="D1218" i="1"/>
  <c r="D1217" i="1"/>
  <c r="D1212" i="1"/>
  <c r="D1211" i="1"/>
  <c r="D1206" i="1"/>
  <c r="D1205" i="1"/>
  <c r="D1200" i="1"/>
  <c r="D1199" i="1"/>
  <c r="D1187" i="1"/>
  <c r="C1225" i="1" s="1"/>
  <c r="D1186" i="1"/>
  <c r="D1225" i="1" s="1"/>
  <c r="D1181" i="1"/>
  <c r="D1180" i="1"/>
  <c r="D1175" i="1"/>
  <c r="D1174" i="1"/>
  <c r="D1169" i="1"/>
  <c r="D1168" i="1"/>
  <c r="D1285" i="1" l="1"/>
  <c r="C1285" i="1"/>
  <c r="D301" i="1"/>
  <c r="C301" i="1"/>
  <c r="E1265" i="1"/>
  <c r="D1293" i="1" s="1"/>
  <c r="D1265" i="1"/>
  <c r="C1293" i="1" s="1"/>
  <c r="E1264" i="1"/>
  <c r="D1264" i="1"/>
  <c r="E1263" i="1"/>
  <c r="D1263" i="1"/>
  <c r="E1262" i="1"/>
  <c r="D1262" i="1"/>
  <c r="D1156" i="1"/>
  <c r="D1155" i="1"/>
  <c r="D1150" i="1"/>
  <c r="D1149" i="1"/>
  <c r="D1144" i="1"/>
  <c r="D1143" i="1"/>
  <c r="D1138" i="1"/>
  <c r="D1137" i="1"/>
  <c r="D1132" i="1"/>
  <c r="D1131" i="1"/>
  <c r="D1126" i="1"/>
  <c r="D1125" i="1"/>
  <c r="D1113" i="1" l="1"/>
  <c r="D1112" i="1"/>
  <c r="D1107" i="1"/>
  <c r="D1106" i="1"/>
  <c r="D1094" i="1" l="1"/>
  <c r="C1230" i="1" s="1"/>
  <c r="C1292" i="1" s="1"/>
  <c r="D1093" i="1"/>
  <c r="D1230" i="1" s="1"/>
  <c r="D1292" i="1" s="1"/>
  <c r="D1088" i="1"/>
  <c r="C1222" i="1" s="1"/>
  <c r="C1282" i="1" s="1"/>
  <c r="D1087" i="1"/>
  <c r="D1222" i="1" s="1"/>
  <c r="D1282" i="1" s="1"/>
  <c r="D1075" i="1"/>
  <c r="C1227" i="1" s="1"/>
  <c r="C1287" i="1" s="1"/>
  <c r="D1074" i="1"/>
  <c r="D1227" i="1" s="1"/>
  <c r="D1287" i="1" s="1"/>
  <c r="D1069" i="1"/>
  <c r="C1226" i="1" s="1"/>
  <c r="C1286" i="1" s="1"/>
  <c r="D1068" i="1"/>
  <c r="D1226" i="1" s="1"/>
  <c r="D1286" i="1" s="1"/>
  <c r="D1063" i="1"/>
  <c r="C1223" i="1" s="1"/>
  <c r="C1283" i="1" s="1"/>
  <c r="D1062" i="1"/>
  <c r="D1223" i="1" s="1"/>
  <c r="D1283" i="1" s="1"/>
  <c r="D1057" i="1"/>
  <c r="C1228" i="1" s="1"/>
  <c r="C1288" i="1" s="1"/>
  <c r="D1056" i="1"/>
  <c r="D1228" i="1" s="1"/>
  <c r="D1288" i="1" s="1"/>
  <c r="D1051" i="1"/>
  <c r="C1224" i="1" s="1"/>
  <c r="C1284" i="1" s="1"/>
  <c r="D1050" i="1"/>
  <c r="D1224" i="1" s="1"/>
  <c r="D1284" i="1" s="1"/>
  <c r="D1045" i="1"/>
  <c r="D1044" i="1"/>
  <c r="D1229" i="1" s="1"/>
  <c r="D1289" i="1" s="1"/>
  <c r="D1013" i="1"/>
  <c r="D1012" i="1"/>
  <c r="D1009" i="1"/>
  <c r="D1008" i="1"/>
  <c r="D1002" i="1"/>
  <c r="D1001" i="1"/>
  <c r="D995" i="1"/>
  <c r="D994" i="1"/>
  <c r="D990" i="1"/>
  <c r="D989" i="1"/>
  <c r="D973" i="1"/>
  <c r="D972" i="1"/>
  <c r="D965" i="1"/>
  <c r="D964" i="1"/>
  <c r="D959" i="1"/>
  <c r="D958" i="1"/>
  <c r="D945" i="1"/>
  <c r="D944" i="1"/>
  <c r="D939" i="1"/>
  <c r="D938" i="1"/>
  <c r="D935" i="1"/>
  <c r="D934" i="1"/>
  <c r="D927" i="1"/>
  <c r="D926" i="1"/>
  <c r="D920" i="1"/>
  <c r="C1024" i="1" s="1"/>
  <c r="D919" i="1"/>
  <c r="D1024" i="1" s="1"/>
  <c r="D914" i="1"/>
  <c r="D913" i="1"/>
  <c r="D908" i="1"/>
  <c r="D907" i="1"/>
  <c r="D902" i="1"/>
  <c r="D901" i="1"/>
  <c r="D887" i="1"/>
  <c r="D886" i="1"/>
  <c r="D879" i="1"/>
  <c r="D878" i="1"/>
  <c r="D873" i="1"/>
  <c r="D872" i="1"/>
  <c r="D858" i="1"/>
  <c r="D857" i="1"/>
  <c r="D854" i="1"/>
  <c r="D853" i="1"/>
  <c r="D846" i="1"/>
  <c r="D845" i="1"/>
  <c r="D839" i="1"/>
  <c r="C1019" i="1" s="1"/>
  <c r="D838" i="1"/>
  <c r="D1019" i="1" s="1"/>
  <c r="D833" i="1"/>
  <c r="D832" i="1"/>
  <c r="D827" i="1"/>
  <c r="D826" i="1"/>
  <c r="D821" i="1"/>
  <c r="D820" i="1"/>
  <c r="D807" i="1"/>
  <c r="D806" i="1"/>
  <c r="D801" i="1"/>
  <c r="D800" i="1"/>
  <c r="D765" i="1"/>
  <c r="D764" i="1"/>
  <c r="D761" i="1"/>
  <c r="D760" i="1"/>
  <c r="D754" i="1"/>
  <c r="D753" i="1"/>
  <c r="D747" i="1"/>
  <c r="D746" i="1"/>
  <c r="D742" i="1"/>
  <c r="D741" i="1"/>
  <c r="D1025" i="1" l="1"/>
  <c r="D1017" i="1"/>
  <c r="C1022" i="1"/>
  <c r="D1022" i="1"/>
  <c r="C1025" i="1"/>
  <c r="D1023" i="1"/>
  <c r="C1017" i="1"/>
  <c r="C1023" i="1"/>
  <c r="D1021" i="1"/>
  <c r="C1021" i="1"/>
  <c r="C1229" i="1"/>
  <c r="C1289" i="1" s="1"/>
  <c r="C1018" i="1"/>
  <c r="C1020" i="1"/>
  <c r="D1018" i="1"/>
  <c r="D1020" i="1"/>
  <c r="D724" i="1" l="1"/>
  <c r="D723" i="1"/>
  <c r="D716" i="1"/>
  <c r="D715" i="1"/>
  <c r="D710" i="1"/>
  <c r="D709" i="1"/>
  <c r="D695" i="1"/>
  <c r="C774" i="1" s="1"/>
  <c r="D694" i="1"/>
  <c r="D774" i="1" s="1"/>
  <c r="D689" i="1"/>
  <c r="D688" i="1"/>
  <c r="D685" i="1"/>
  <c r="D684" i="1"/>
  <c r="D677" i="1"/>
  <c r="D676" i="1"/>
  <c r="D670" i="1"/>
  <c r="C776" i="1" s="1"/>
  <c r="C1281" i="1" s="1"/>
  <c r="D669" i="1"/>
  <c r="D776" i="1" s="1"/>
  <c r="D1281" i="1" s="1"/>
  <c r="D663" i="1"/>
  <c r="D662" i="1"/>
  <c r="D658" i="1"/>
  <c r="D657" i="1"/>
  <c r="D652" i="1"/>
  <c r="D651" i="1"/>
  <c r="D638" i="1"/>
  <c r="D637" i="1"/>
  <c r="D631" i="1"/>
  <c r="D630" i="1"/>
  <c r="D625" i="1"/>
  <c r="D624" i="1"/>
  <c r="D611" i="1"/>
  <c r="D610" i="1"/>
  <c r="D607" i="1"/>
  <c r="D606" i="1"/>
  <c r="D599" i="1"/>
  <c r="D598" i="1"/>
  <c r="D592" i="1"/>
  <c r="C771" i="1" s="1"/>
  <c r="C1272" i="1" s="1"/>
  <c r="D591" i="1"/>
  <c r="D771" i="1" s="1"/>
  <c r="D1272" i="1" s="1"/>
  <c r="D586" i="1"/>
  <c r="D585" i="1"/>
  <c r="D580" i="1"/>
  <c r="D579" i="1"/>
  <c r="D574" i="1"/>
  <c r="D573" i="1"/>
  <c r="D560" i="1"/>
  <c r="D559" i="1"/>
  <c r="D770" i="1" s="1"/>
  <c r="D1271" i="1" s="1"/>
  <c r="D554" i="1"/>
  <c r="C769" i="1" s="1"/>
  <c r="C1270" i="1" s="1"/>
  <c r="D553" i="1"/>
  <c r="D769" i="1" s="1"/>
  <c r="D1270" i="1" s="1"/>
  <c r="C770" i="1" l="1"/>
  <c r="C1271" i="1" s="1"/>
  <c r="C777" i="1"/>
  <c r="C1296" i="1" s="1"/>
  <c r="C775" i="1"/>
  <c r="D775" i="1"/>
  <c r="C772" i="1"/>
  <c r="C773" i="1"/>
  <c r="D772" i="1"/>
  <c r="D773" i="1"/>
  <c r="D777" i="1"/>
  <c r="D1296" i="1" s="1"/>
  <c r="D440" i="1"/>
  <c r="D417" i="1"/>
  <c r="D465" i="1" s="1"/>
  <c r="D487" i="1" l="1"/>
  <c r="D488" i="1" s="1"/>
  <c r="C530" i="1" s="1"/>
  <c r="C1276" i="1" s="1"/>
  <c r="D515" i="1"/>
  <c r="D516" i="1" s="1"/>
  <c r="D526" i="1" s="1"/>
  <c r="D1275" i="1" s="1"/>
  <c r="D502" i="1"/>
  <c r="D503" i="1" s="1"/>
  <c r="D507" i="1" s="1"/>
  <c r="C524" i="1" s="1"/>
  <c r="C1273" i="1" s="1"/>
  <c r="D429" i="1"/>
  <c r="D497" i="1" s="1"/>
  <c r="D498" i="1" s="1"/>
  <c r="D499" i="1" s="1"/>
  <c r="D527" i="1" s="1"/>
  <c r="D1277" i="1" s="1"/>
  <c r="D492" i="1"/>
  <c r="D493" i="1" s="1"/>
  <c r="D494" i="1" s="1"/>
  <c r="D528" i="1" s="1"/>
  <c r="D1279" i="1" s="1"/>
  <c r="D489" i="1" l="1"/>
  <c r="D530" i="1" s="1"/>
  <c r="D1276" i="1" s="1"/>
  <c r="D511" i="1"/>
  <c r="C525" i="1" s="1"/>
  <c r="C1274" i="1" s="1"/>
  <c r="C526" i="1"/>
  <c r="C1275" i="1" s="1"/>
  <c r="D519" i="1"/>
  <c r="D520" i="1" s="1"/>
  <c r="D529" i="1" s="1"/>
  <c r="D504" i="1"/>
  <c r="D512" i="1" s="1"/>
  <c r="D525" i="1" s="1"/>
  <c r="D1274" i="1" s="1"/>
  <c r="C528" i="1"/>
  <c r="C1279" i="1" s="1"/>
  <c r="C527" i="1"/>
  <c r="C1277" i="1" s="1"/>
  <c r="D1280" i="1" l="1"/>
  <c r="C529" i="1"/>
  <c r="D508" i="1"/>
  <c r="D524" i="1" s="1"/>
  <c r="D1273" i="1" s="1"/>
  <c r="D231" i="1"/>
  <c r="D237" i="1" s="1"/>
  <c r="D226" i="1"/>
  <c r="D230" i="1" s="1"/>
  <c r="D232" i="1" s="1"/>
  <c r="D236" i="1" s="1"/>
  <c r="C1280" i="1" l="1"/>
  <c r="D201" i="1"/>
  <c r="D207" i="1" s="1"/>
  <c r="C241" i="1" s="1"/>
  <c r="C1291" i="1" s="1"/>
  <c r="D196" i="1"/>
  <c r="D200" i="1" s="1"/>
  <c r="D202" i="1" s="1"/>
  <c r="D206" i="1" s="1"/>
  <c r="D241" i="1" s="1"/>
  <c r="D1291" i="1" s="1"/>
  <c r="D155" i="1"/>
  <c r="D166" i="1" s="1"/>
  <c r="D150" i="1"/>
  <c r="D154" i="1" s="1"/>
  <c r="D156" i="1" s="1"/>
  <c r="C170" i="1" l="1"/>
  <c r="C1278" i="1" s="1"/>
  <c r="D161" i="1"/>
  <c r="D165" i="1"/>
  <c r="D160" i="1"/>
  <c r="D170" i="1" l="1"/>
  <c r="D1278" i="1" s="1"/>
  <c r="D171" i="1"/>
  <c r="D1290" i="1" s="1"/>
  <c r="C171" i="1"/>
  <c r="C1290" i="1" s="1"/>
  <c r="C1298" i="1" l="1"/>
  <c r="D66" i="1"/>
  <c r="D68" i="1" s="1"/>
  <c r="C72" i="1" s="1"/>
  <c r="D44" i="1"/>
  <c r="D46" i="1" s="1"/>
  <c r="C50" i="1" s="1"/>
  <c r="D113" i="1"/>
  <c r="D115" i="1" s="1"/>
  <c r="C119" i="1" s="1"/>
  <c r="D92" i="1"/>
  <c r="C96" i="1" s="1"/>
  <c r="C124" i="1" s="1"/>
  <c r="D91" i="1"/>
  <c r="D96" i="1" s="1"/>
  <c r="D124" i="1" s="1"/>
  <c r="D86" i="1"/>
  <c r="C97" i="1" s="1"/>
  <c r="C125" i="1" s="1"/>
  <c r="C1297" i="1" s="1"/>
  <c r="D85" i="1"/>
  <c r="D97" i="1" s="1"/>
  <c r="D125" i="1" s="1"/>
  <c r="D1297" i="1" s="1"/>
  <c r="D22" i="1"/>
  <c r="D24" i="1" s="1"/>
  <c r="C28" i="1" s="1"/>
  <c r="C123" i="1" s="1"/>
  <c r="C1294" i="1" s="1"/>
  <c r="D67" i="1" l="1"/>
  <c r="D72" i="1" s="1"/>
  <c r="D45" i="1"/>
  <c r="D50" i="1" s="1"/>
  <c r="D114" i="1"/>
  <c r="D119" i="1" s="1"/>
  <c r="D23" i="1"/>
  <c r="D28" i="1" s="1"/>
  <c r="D123" i="1" l="1"/>
  <c r="D1294" i="1" s="1"/>
  <c r="D1298" i="1" s="1"/>
</calcChain>
</file>

<file path=xl/sharedStrings.xml><?xml version="1.0" encoding="utf-8"?>
<sst xmlns="http://schemas.openxmlformats.org/spreadsheetml/2006/main" count="1699" uniqueCount="431">
  <si>
    <t>Список литературы:</t>
  </si>
  <si>
    <t>Методика расчета выбросов загрязняющих веществ в атмосферу</t>
  </si>
  <si>
    <t>при механической обработке металлов (по величинам удельных</t>
  </si>
  <si>
    <t>выбросов). РНД 211.2.02.06-2004. Астана, 2005</t>
  </si>
  <si>
    <t>Технология обработки: Механическая обработка чугуна</t>
  </si>
  <si>
    <t>Оборудование работает на открытом воздухе</t>
  </si>
  <si>
    <t>Тип расчета: с охлаждением</t>
  </si>
  <si>
    <t>Вид охлаждения: Охлаждение эмульсией с содержанием эмульсола менее 3%</t>
  </si>
  <si>
    <t>Технологическая операция: Обработка резанием чугунных деталей</t>
  </si>
  <si>
    <t xml:space="preserve">Вид станков: Токарный станок </t>
  </si>
  <si>
    <t>Фактический годовой фонд времени работы одной единицы оборудования, ч/год</t>
  </si>
  <si>
    <t>Т</t>
  </si>
  <si>
    <t>Число станков данного типа, шт.</t>
  </si>
  <si>
    <t>KOLIV</t>
  </si>
  <si>
    <t>Число станков данного типа, работающих одновременно, шт.</t>
  </si>
  <si>
    <t xml:space="preserve">NS1 </t>
  </si>
  <si>
    <t>Мощность основного двигателя станка, кВт</t>
  </si>
  <si>
    <t xml:space="preserve">N </t>
  </si>
  <si>
    <t xml:space="preserve">Примесь: 2868 Эмульсол (смесь: вода - 97.6%, нитрит натрия - 0.2%, сода </t>
  </si>
  <si>
    <t>кальцинированная - 0.2%, масло минеральное - 2%) (1435*)</t>
  </si>
  <si>
    <r>
      <t>Удельный выброс на 1 кВт мощности станка, г/с*10</t>
    </r>
    <r>
      <rPr>
        <vertAlign val="superscript"/>
        <sz val="10"/>
        <color rgb="FF000000"/>
        <rFont val="Times New Roman"/>
        <family val="1"/>
        <charset val="204"/>
      </rPr>
      <t>-5</t>
    </r>
    <r>
      <rPr>
        <sz val="10"/>
        <color rgb="FF000000"/>
        <rFont val="Times New Roman"/>
        <family val="1"/>
        <charset val="204"/>
      </rPr>
      <t xml:space="preserve"> (табл. 7)</t>
    </r>
  </si>
  <si>
    <t>GV</t>
  </si>
  <si>
    <r>
      <t xml:space="preserve">Удельный выброс, с учетом мощности станка, г/с, </t>
    </r>
    <r>
      <rPr>
        <b/>
        <i/>
        <sz val="10"/>
        <color rgb="FF000000"/>
        <rFont val="Times New Roman"/>
        <family val="1"/>
        <charset val="204"/>
      </rPr>
      <t>GV = (N · GV) / 10</t>
    </r>
    <r>
      <rPr>
        <b/>
        <i/>
        <vertAlign val="superscript"/>
        <sz val="10"/>
        <color rgb="FF000000"/>
        <rFont val="Times New Roman"/>
        <family val="1"/>
        <charset val="204"/>
      </rPr>
      <t>5</t>
    </r>
  </si>
  <si>
    <r>
      <t xml:space="preserve">Валовый выброс, т/год (5), </t>
    </r>
    <r>
      <rPr>
        <b/>
        <i/>
        <sz val="10"/>
        <color rgb="FF000000"/>
        <rFont val="Times New Roman"/>
        <family val="1"/>
        <charset val="204"/>
      </rPr>
      <t>_M_ = 3600 · GV · _T_ · _KOLIV_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</si>
  <si>
    <t>М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</si>
  <si>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>_G_ = GV · NS1</t>
    </r>
  </si>
  <si>
    <t>G</t>
  </si>
  <si>
    <t>ИТОГО:</t>
  </si>
  <si>
    <t>Код</t>
  </si>
  <si>
    <t>Наименование ЗВ</t>
  </si>
  <si>
    <t>Выброс г/с</t>
  </si>
  <si>
    <t>Выброс т/год</t>
  </si>
  <si>
    <t>Эмульсол (смесь: вода - 97.6%, нитрит натрия - 0.2%, сода кальцинированная - 0.2%, масло минеральное - 2%) (1435*)</t>
  </si>
  <si>
    <t>Технология обработки: Механическая обработка металлов</t>
  </si>
  <si>
    <t>Тип расчета: без охлаждения</t>
  </si>
  <si>
    <t>Примесь: 2930 Пыль абразивная (Корунд белый, Монокорунд) (1027*)</t>
  </si>
  <si>
    <t>Удельный выброс, г/с (табл. 3)</t>
  </si>
  <si>
    <t xml:space="preserve">Коэффициент гравитационного оседания (п. 5.3.2), </t>
  </si>
  <si>
    <t xml:space="preserve">KN </t>
  </si>
  <si>
    <r>
      <t xml:space="preserve">Максимальный из разовых выброс, г/с (6), </t>
    </r>
    <r>
      <rPr>
        <b/>
        <i/>
        <sz val="10"/>
        <color rgb="FF000000"/>
        <rFont val="Times New Roman"/>
        <family val="1"/>
        <charset val="204"/>
      </rPr>
      <t xml:space="preserve">_G_ = GV · NS1  ·  KN </t>
    </r>
  </si>
  <si>
    <t>Примесь: 2902 Взвешенные частицы (116)</t>
  </si>
  <si>
    <t>Взвешенные частицы</t>
  </si>
  <si>
    <t>Пыль абразивная</t>
  </si>
  <si>
    <t xml:space="preserve">Вид станков: Сверлильный станок </t>
  </si>
  <si>
    <t>ИТОГО от всего источника:</t>
  </si>
  <si>
    <t>Источник загрязнения 0070, Организованный</t>
  </si>
  <si>
    <t>Вид оборудования: Заточной станок, с диаметром шлифовального круга - 400 мм</t>
  </si>
  <si>
    <t>Методические указания расчета выбросов от предприятий, осуществляющих</t>
  </si>
  <si>
    <t>хранение и реализацию нефтепродуктов (нефтебазы, АЗС) и других жидкостей и и газов. Приложение к приказу МООС РК от 29.07.2011 №196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</si>
  <si>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Керосин технический</t>
    </r>
  </si>
  <si>
    <t>Климатическая зона: вторая - северные области РК (прил. 17)</t>
  </si>
  <si>
    <t>Концентрация паров нефтепродуктов в резервуаре, г/м3 (Прил. 12)</t>
  </si>
  <si>
    <t>C</t>
  </si>
  <si>
    <t xml:space="preserve">Средний удельный выброс в осенне-зимний период, г/т (Прил. 12) </t>
  </si>
  <si>
    <t>YY</t>
  </si>
  <si>
    <t>Количество закачиваемой в резервуар жидкости в осенне-зимний период, т</t>
  </si>
  <si>
    <t xml:space="preserve">BOZ </t>
  </si>
  <si>
    <t>Средний удельный выброс в веcенне-летний период, г/т (Прил. 12)</t>
  </si>
  <si>
    <t xml:space="preserve">YYY </t>
  </si>
  <si>
    <t>Количество закачиваемой в резервуар жидкости в весенне-летний период, т</t>
  </si>
  <si>
    <t>BVL</t>
  </si>
  <si>
    <t>Объем паровоздушной смеси, вытесняемый из резервуара во время его закачки, м3/ч</t>
  </si>
  <si>
    <t xml:space="preserve">VC </t>
  </si>
  <si>
    <t>Коэффициент (Прил. 12)</t>
  </si>
  <si>
    <t>KNP</t>
  </si>
  <si>
    <t>Режим эксплуатации: "мерник", ССВ - отсутствуют</t>
  </si>
  <si>
    <t>Объем одного резервуара данного типа, м3</t>
  </si>
  <si>
    <t>VI</t>
  </si>
  <si>
    <t>Количество резервуаров данного типа</t>
  </si>
  <si>
    <t>NR</t>
  </si>
  <si>
    <t>Количество групп одноцелевых резервуаров на предприятии</t>
  </si>
  <si>
    <t>KNR</t>
  </si>
  <si>
    <t>Категория веществ: А, Б, В</t>
  </si>
  <si>
    <t>Конструкция резервуаров: Наземный вертикальный</t>
  </si>
  <si>
    <t>Количество выделяющихся паров бензинов автомобильных</t>
  </si>
  <si>
    <t>при хранении в одном резервуаре данного типа, т/год (Прил. 13)</t>
  </si>
  <si>
    <t xml:space="preserve">GHRI </t>
  </si>
  <si>
    <t xml:space="preserve">GHR = GHR + GHRI · KNP · NR </t>
  </si>
  <si>
    <t xml:space="preserve">GHR </t>
  </si>
  <si>
    <t xml:space="preserve">Коэффициент </t>
  </si>
  <si>
    <t xml:space="preserve">KPSR </t>
  </si>
  <si>
    <t>Коэффициент</t>
  </si>
  <si>
    <t>KPMAX</t>
  </si>
  <si>
    <t>Общий объем резервуаров, м3</t>
  </si>
  <si>
    <t>V</t>
  </si>
  <si>
    <r>
      <t>Сумма Ghri*Knp*Nr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</si>
  <si>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>G = C · KPMAX · VC / 3600</t>
    </r>
  </si>
  <si>
    <r>
      <t xml:space="preserve">Среднегодовые выбросы, т/год (5.2.2), </t>
    </r>
    <r>
      <rPr>
        <b/>
        <i/>
        <sz val="10"/>
        <color rgb="FF000000"/>
        <rFont val="Times New Roman"/>
        <family val="1"/>
        <charset val="204"/>
      </rPr>
      <t>M = (YY · BOZ + YYY · BVL) · KPMAX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+ GHR </t>
    </r>
  </si>
  <si>
    <t>M</t>
  </si>
  <si>
    <t>Примесь: 2732 Керосин (654*)</t>
  </si>
  <si>
    <t>Концентрация ЗВ в парах, % масс (Прил. 14)</t>
  </si>
  <si>
    <t xml:space="preserve">CI </t>
  </si>
  <si>
    <r>
      <t xml:space="preserve">Валовый выброс, т/год (4.2.5), </t>
    </r>
    <r>
      <rPr>
        <b/>
        <i/>
        <sz val="10"/>
        <color rgb="FF000000"/>
        <rFont val="Times New Roman"/>
        <family val="1"/>
        <charset val="204"/>
      </rPr>
      <t xml:space="preserve">_M_ = CI · M / 100 </t>
    </r>
  </si>
  <si>
    <t>_M_</t>
  </si>
  <si>
    <r>
      <t xml:space="preserve">Максимальный из разовых выброс, г/с (4.2.4), </t>
    </r>
    <r>
      <rPr>
        <b/>
        <i/>
        <sz val="10"/>
        <color rgb="FF000000"/>
        <rFont val="Times New Roman"/>
        <family val="1"/>
        <charset val="204"/>
      </rPr>
      <t xml:space="preserve">_G_ = CI · G / 100 </t>
    </r>
  </si>
  <si>
    <t>_G_</t>
  </si>
  <si>
    <t>Примесь: 0333 Сероводород (Дигидросульфид) (518)</t>
  </si>
  <si>
    <r>
      <t xml:space="preserve">Нефтепродукт, </t>
    </r>
    <r>
      <rPr>
        <b/>
        <i/>
        <sz val="10"/>
        <color rgb="FF000000"/>
        <rFont val="Times New Roman"/>
        <family val="1"/>
        <charset val="204"/>
      </rPr>
      <t xml:space="preserve">NP = </t>
    </r>
    <r>
      <rPr>
        <b/>
        <sz val="10"/>
        <color rgb="FF000000"/>
        <rFont val="Times New Roman"/>
        <family val="1"/>
        <charset val="204"/>
      </rPr>
      <t>Масла</t>
    </r>
  </si>
  <si>
    <t>Средний удельный выброс в осенне-зимний период, г/т (Прил. 12)</t>
  </si>
  <si>
    <t>Сумма Ghri*Knp*Nr</t>
  </si>
  <si>
    <r>
      <t xml:space="preserve">Максимальный из разовых выброс, г/с (5.2.1), </t>
    </r>
    <r>
      <rPr>
        <b/>
        <i/>
        <sz val="10"/>
        <color rgb="FF000000"/>
        <rFont val="Times New Roman"/>
        <family val="1"/>
        <charset val="204"/>
      </rPr>
      <t xml:space="preserve">G = C · KPMAX · VC / 3600 </t>
    </r>
  </si>
  <si>
    <t>Примесь: 2735 Масло минеральное нефтяное (веретенное, машинное, цилиндровое и др.) (716*)</t>
  </si>
  <si>
    <t>ИТОГО</t>
  </si>
  <si>
    <t>Сероводород (Дигидросульфид) (518)</t>
  </si>
  <si>
    <t>Керосин (654*)</t>
  </si>
  <si>
    <t>Масло минеральное нефтяное (веретенное, машинное, цилиндровое и др.) (716*)</t>
  </si>
  <si>
    <t>Источник загрязнения 6248, Неорганизованный</t>
  </si>
  <si>
    <t>Источник выделения 001, Завод ферросплавов. ЭРЦ. Склад ГСМ. Резервуар</t>
  </si>
  <si>
    <t>Источник загрязнения 7094, Неорганизованный</t>
  </si>
  <si>
    <t>Источник выделения 001-003, Завод ферросплавов. ЭРЦ. ТМХ. Резервуары</t>
  </si>
  <si>
    <t>Источник загрязнения 0067, Организованный</t>
  </si>
  <si>
    <t>Источник выделения 001-002, Завод ферросплавов. ЭРЦ. Ванна пропитки обмоток электродвигателей</t>
  </si>
  <si>
    <t>Источник загрязнения 0068, Организованный</t>
  </si>
  <si>
    <t>Источник выделения 001, Завод ферросплавов. ЭРЦ. Сушильный шкаф обмоток электродвигателей</t>
  </si>
  <si>
    <t>Источник загрязнения 2059 Организованный</t>
  </si>
  <si>
    <t>Источник выделения 001, Завод ферросплавов. ЭРЦ. Установка капельной пропитки статора в монтаже</t>
  </si>
  <si>
    <t>Источник выделения 001, Установка "Костер-1МА"</t>
  </si>
  <si>
    <t>1.  Методические указания по расчету выбросов загрязняющих веществ в атмосферу</t>
  </si>
  <si>
    <t>от установок малой производительности по термической переработке твердых</t>
  </si>
  <si>
    <t>бытовых отходов и промотходов.  ВНИИГАЗ.  Москва, 1998 г.</t>
  </si>
  <si>
    <t xml:space="preserve">В Республике Казахстан отсутствует методика расчета выбросов загрязняющих </t>
  </si>
  <si>
    <t xml:space="preserve">веществ от установок по утилизации отходов, утвержденная в МООС РК. Следовательно, в </t>
  </si>
  <si>
    <t>качестве  справочного пособия используются "Методические указания по расчету выбросов</t>
  </si>
  <si>
    <t>загрязняющих веществ в атмосферу от установок малой производительности по термической</t>
  </si>
  <si>
    <t>переработке твердых бытовых отходов и промотходов. ВНИИГАЗ. Москва, 1998г."</t>
  </si>
  <si>
    <t xml:space="preserve">п.4.3., 5.1. - 5.6. </t>
  </si>
  <si>
    <t>Объем сжигаемых отходов, т/год</t>
  </si>
  <si>
    <t>В</t>
  </si>
  <si>
    <t>Продолжительность работы установки, ч/год</t>
  </si>
  <si>
    <t>1. Расчет выбросов летучей золы (взвешенные частицы)</t>
  </si>
  <si>
    <t xml:space="preserve">Количество летучей золы выбрасываемой в атмосферу с продуктами сгорания после установки для сжигания </t>
  </si>
  <si>
    <t>отходов в единицу времени кг /ч, рассчитывается по формуле: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</si>
  <si>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= 10</t>
    </r>
    <r>
      <rPr>
        <b/>
        <i/>
        <vertAlign val="super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  <r>
      <rPr>
        <b/>
        <i/>
        <sz val="10"/>
        <color theme="1"/>
        <rFont val="Times New Roman"/>
        <family val="1"/>
        <charset val="204"/>
      </rPr>
      <t>*((А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  <r>
      <rPr>
        <b/>
        <i/>
        <sz val="10"/>
        <color theme="1"/>
        <rFont val="Times New Roman"/>
        <family val="1"/>
        <charset val="204"/>
      </rPr>
      <t>+q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>(Q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  <r>
      <rPr>
        <b/>
        <i/>
        <sz val="10"/>
        <color theme="1"/>
        <rFont val="Times New Roman"/>
        <family val="1"/>
        <charset val="204"/>
      </rPr>
      <t>/32,7)/100) * В * (1-ŋ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</si>
  <si>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для сжигания отходов небольшой производительности, т/ч</t>
  </si>
  <si>
    <t>Доля золы в уносе. Нормативное значение равно 0,1-0,2</t>
  </si>
  <si>
    <r>
      <t>а</t>
    </r>
    <r>
      <rPr>
        <b/>
        <i/>
        <vertAlign val="subscript"/>
        <sz val="10"/>
        <color theme="1"/>
        <rFont val="Times New Roman"/>
        <family val="1"/>
        <charset val="204"/>
      </rPr>
      <t>ун</t>
    </r>
  </si>
  <si>
    <t>Низшая теплота сгорания отходов, МДж/кг</t>
  </si>
  <si>
    <r>
      <t>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Hтбо </t>
    </r>
  </si>
  <si>
    <t>Содержание золы в рабочей массе отходов, %</t>
  </si>
  <si>
    <r>
      <t>А</t>
    </r>
    <r>
      <rPr>
        <b/>
        <i/>
        <vertAlign val="superscript"/>
        <sz val="10"/>
        <color theme="1"/>
        <rFont val="Times New Roman"/>
        <family val="1"/>
        <charset val="204"/>
      </rPr>
      <t>Р</t>
    </r>
  </si>
  <si>
    <t>Потеря теплоты от механической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</si>
  <si>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</si>
  <si>
    <t>Доля твердых частиц, улавливаемая в золоуловителях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</si>
  <si>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</si>
  <si>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>2. Расчет выбросов оксидов серы</t>
  </si>
  <si>
    <t xml:space="preserve">Количество оксидов серы SO2 и SO3 в пересчете на диоксд серы SO2, выбрасываемое в атмосферу </t>
  </si>
  <si>
    <t xml:space="preserve">с продуктами сгорания в единицу времени кг/ч, рассчитывается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</si>
  <si>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= 0.02 * B * 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 * (1- 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>), кг/ч</t>
    </r>
  </si>
  <si>
    <t>Производительность установки по сжигаемым отходам, кг/ч</t>
  </si>
  <si>
    <t>Содержание серы в рабочей массе отходов, %</t>
  </si>
  <si>
    <r>
      <t>S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</si>
  <si>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Доля оксидов серы, связываемых летучей золой отходов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</si>
  <si>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</si>
  <si>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Доля оксидов серы, улавливаемых в золоуловителях попутно SO2 с улавливанием твердых частиц</t>
  </si>
  <si>
    <r>
      <t>ŋ</t>
    </r>
    <r>
      <rPr>
        <b/>
        <i/>
        <vertAlign val="superscript"/>
        <sz val="10"/>
        <color theme="1"/>
        <rFont val="Times New Roman"/>
        <family val="1"/>
        <charset val="204"/>
      </rPr>
      <t>..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</si>
  <si>
    <t>3. Расчет выбросов оксидов углерода</t>
  </si>
  <si>
    <t xml:space="preserve">Количество оксида углерода, выбрасываемое в атмосферу с продуктами  </t>
  </si>
  <si>
    <t xml:space="preserve">сгорания отходов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</si>
  <si>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= 0,001 *С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* В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</si>
  <si>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Выход оксида углерода при сжигании отходов определяется по формуле, кг/т:</t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</si>
  <si>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  <r>
      <rPr>
        <b/>
        <i/>
        <sz val="10"/>
        <color theme="1"/>
        <rFont val="Times New Roman"/>
        <family val="1"/>
        <charset val="204"/>
      </rPr>
      <t xml:space="preserve"> = 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  <r>
      <rPr>
        <b/>
        <i/>
        <sz val="10"/>
        <color theme="1"/>
        <rFont val="Times New Roman"/>
        <family val="1"/>
        <charset val="204"/>
      </rPr>
      <t xml:space="preserve"> * R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/ 1013</t>
    </r>
  </si>
  <si>
    <r>
      <t>С</t>
    </r>
    <r>
      <rPr>
        <b/>
        <i/>
        <vertAlign val="subscript"/>
        <sz val="10"/>
        <color theme="1"/>
        <rFont val="Times New Roman"/>
        <family val="1"/>
        <charset val="204"/>
      </rPr>
      <t>СО</t>
    </r>
  </si>
  <si>
    <t>Потеря теплоты от химической неполноты сгорания, %</t>
  </si>
  <si>
    <r>
      <t>q</t>
    </r>
    <r>
      <rPr>
        <b/>
        <i/>
        <vertAlign val="subscript"/>
        <sz val="10"/>
        <color theme="1"/>
        <rFont val="Times New Roman"/>
        <family val="1"/>
        <charset val="204"/>
      </rPr>
      <t>3</t>
    </r>
  </si>
  <si>
    <t xml:space="preserve">Коэфф. , учитыв. долю потери теплоты вследствие химическоц неполноты сгорания отходов, </t>
  </si>
  <si>
    <t>обусловленной содержанием оксида углерода в продуктах неполного сгорания.</t>
  </si>
  <si>
    <t xml:space="preserve">R </t>
  </si>
  <si>
    <t>4. Расчет выбросов оксидов азота</t>
  </si>
  <si>
    <t xml:space="preserve">Количество оксидов азота в пересчете на диоксид азота, выбрасываемых в атмосферу с продуктами  </t>
  </si>
  <si>
    <t xml:space="preserve">сгорания установки небольшой производительности в единицу времени кг/ч, вычисляется по формуле: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</si>
  <si>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= B *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* 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* (1- 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  <r>
      <rPr>
        <b/>
        <i/>
        <sz val="10"/>
        <color theme="1"/>
        <rFont val="Times New Roman"/>
        <family val="1"/>
        <charset val="204"/>
      </rPr>
      <t>) * (1- q</t>
    </r>
    <r>
      <rPr>
        <b/>
        <i/>
        <vertAlign val="subscript"/>
        <sz val="10"/>
        <color theme="1"/>
        <rFont val="Times New Roman"/>
        <family val="1"/>
        <charset val="204"/>
      </rPr>
      <t>4</t>
    </r>
    <r>
      <rPr>
        <b/>
        <i/>
        <sz val="10"/>
        <color theme="1"/>
        <rFont val="Times New Roman"/>
        <family val="1"/>
        <charset val="204"/>
      </rPr>
      <t xml:space="preserve"> / 100)</t>
    </r>
  </si>
  <si>
    <t>Коэффициент, учитывающий степень дожигания выбросов оксидов азота</t>
  </si>
  <si>
    <r>
      <t>ŋ</t>
    </r>
    <r>
      <rPr>
        <b/>
        <i/>
        <vertAlign val="subscript"/>
        <sz val="10"/>
        <color theme="1"/>
        <rFont val="Times New Roman"/>
        <family val="1"/>
        <charset val="204"/>
      </rPr>
      <t>i</t>
    </r>
  </si>
  <si>
    <t>Коэффициент, хараткеризующий выход оксидов азота, кг/т</t>
  </si>
  <si>
    <t>Nox образующихся на 1 ГДж тепла, кг/ГДж, определяется:</t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</si>
  <si>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= 0,16е</t>
    </r>
    <r>
      <rPr>
        <b/>
        <i/>
        <vertAlign val="superscript"/>
        <sz val="10"/>
        <color theme="1"/>
        <rFont val="Times New Roman"/>
        <family val="1"/>
        <charset val="204"/>
      </rPr>
      <t>0,012Дном</t>
    </r>
  </si>
  <si>
    <r>
      <t>K</t>
    </r>
    <r>
      <rPr>
        <b/>
        <i/>
        <vertAlign val="subscript"/>
        <sz val="10"/>
        <color theme="1"/>
        <rFont val="Times New Roman"/>
        <family val="1"/>
        <charset val="204"/>
      </rPr>
      <t>NOx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</si>
  <si>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Паропроизводительность установки, т/ч</t>
  </si>
  <si>
    <t>Дном</t>
  </si>
  <si>
    <t>5. Расчет выбросов хлористого водорода</t>
  </si>
  <si>
    <t xml:space="preserve">Количество хлористого водорода в продуктах сгорания после системы газоочистки, г/с </t>
  </si>
  <si>
    <t>рассчитывается по формуле: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</si>
  <si>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</si>
  <si>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Объем сухих продуктов сгорания, выбрасываемых от одной или нескольких установок, м3/с,</t>
  </si>
  <si>
    <t>высчитывается по формуле:</t>
  </si>
  <si>
    <r>
      <t>V</t>
    </r>
    <r>
      <rPr>
        <b/>
        <i/>
        <vertAlign val="subscript"/>
        <sz val="10"/>
        <color theme="1"/>
        <rFont val="Times New Roman"/>
        <family val="1"/>
        <charset val="204"/>
      </rPr>
      <t>1</t>
    </r>
    <r>
      <rPr>
        <b/>
        <i/>
        <sz val="10"/>
        <color theme="1"/>
        <rFont val="Times New Roman"/>
        <family val="1"/>
        <charset val="204"/>
      </rPr>
      <t xml:space="preserve"> = 0.278 * B * (((0.1+1.08*α)*( Q</t>
    </r>
    <r>
      <rPr>
        <b/>
        <i/>
        <vertAlign val="superscript"/>
        <sz val="10"/>
        <color theme="1"/>
        <rFont val="Times New Roman"/>
        <family val="1"/>
        <charset val="204"/>
      </rPr>
      <t>p</t>
    </r>
    <r>
      <rPr>
        <b/>
        <i/>
        <vertAlign val="subscript"/>
        <sz val="10"/>
        <color theme="1"/>
        <rFont val="Times New Roman"/>
        <family val="1"/>
        <charset val="204"/>
      </rPr>
      <t>H</t>
    </r>
    <r>
      <rPr>
        <b/>
        <i/>
        <sz val="10"/>
        <color theme="1"/>
        <rFont val="Times New Roman"/>
        <family val="1"/>
        <charset val="204"/>
      </rPr>
      <t xml:space="preserve"> + 6*W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)/1000)+0.0124 * W</t>
    </r>
    <r>
      <rPr>
        <b/>
        <i/>
        <vertAlign val="subscript"/>
        <sz val="10"/>
        <color theme="1"/>
        <rFont val="Times New Roman"/>
        <family val="1"/>
        <charset val="204"/>
      </rPr>
      <t>P</t>
    </r>
    <r>
      <rPr>
        <b/>
        <i/>
        <sz val="10"/>
        <color theme="1"/>
        <rFont val="Times New Roman"/>
        <family val="1"/>
        <charset val="204"/>
      </rPr>
      <t>) * ((273 + 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  <r>
      <rPr>
        <b/>
        <i/>
        <sz val="10"/>
        <color theme="1"/>
        <rFont val="Times New Roman"/>
        <family val="1"/>
        <charset val="204"/>
      </rPr>
      <t>)/273)</t>
    </r>
  </si>
  <si>
    <t xml:space="preserve">V1 </t>
  </si>
  <si>
    <t>Коэффициент избытка воздуха</t>
  </si>
  <si>
    <t>α</t>
  </si>
  <si>
    <t>Содержание общей влаги в рабочей массе отходов, %</t>
  </si>
  <si>
    <t>Wр</t>
  </si>
  <si>
    <t>Температура продуктов сгорания, 0С</t>
  </si>
  <si>
    <r>
      <t>t</t>
    </r>
    <r>
      <rPr>
        <b/>
        <i/>
        <vertAlign val="subscript"/>
        <sz val="10"/>
        <color theme="1"/>
        <rFont val="Times New Roman"/>
        <family val="1"/>
        <charset val="204"/>
      </rPr>
      <t>r</t>
    </r>
  </si>
  <si>
    <t>Содержание  хлористого водорода в продуктах сгорания после системы газоочистки,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</si>
  <si>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HCl</t>
    </r>
  </si>
  <si>
    <t>6. Расчет выбросов фтористого водорода</t>
  </si>
  <si>
    <t xml:space="preserve">Количество фтористого водорода в продуктах сгорания, г/с 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</si>
  <si>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= 3,6 * V1 * 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</si>
  <si>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Содержание  фтористого водорода в продуктах сгорания, г/м3</t>
  </si>
  <si>
    <r>
      <t>C</t>
    </r>
    <r>
      <rPr>
        <b/>
        <i/>
        <vertAlign val="subscript"/>
        <sz val="10"/>
        <color theme="1"/>
        <rFont val="Times New Roman"/>
        <family val="1"/>
        <charset val="204"/>
      </rPr>
      <t>HF</t>
    </r>
  </si>
  <si>
    <t>Расчеты:</t>
  </si>
  <si>
    <t xml:space="preserve">Валовый выброс i-го загрязняющего вещества от установок по термической переработке твердых </t>
  </si>
  <si>
    <t>бытовых отходов и промотходов Пi рассчитывается по формуле, т/год:</t>
  </si>
  <si>
    <t>Пi = 0,0036 * Т * Мi</t>
  </si>
  <si>
    <r>
      <t xml:space="preserve">Мощность выброса i-го загрязняющего вещества, г/с </t>
    </r>
    <r>
      <rPr>
        <b/>
        <i/>
        <sz val="10"/>
        <color theme="1"/>
        <rFont val="Times New Roman"/>
        <family val="1"/>
        <charset val="204"/>
      </rPr>
      <t>Мi = Мв-ва *1000/3600</t>
    </r>
  </si>
  <si>
    <t>Выброс летучей золы, кг/ч</t>
  </si>
  <si>
    <r>
      <t>М</t>
    </r>
    <r>
      <rPr>
        <b/>
        <i/>
        <vertAlign val="subscript"/>
        <sz val="10"/>
        <color theme="1"/>
        <rFont val="Times New Roman"/>
        <family val="1"/>
        <charset val="204"/>
      </rPr>
      <t>э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</si>
  <si>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Максимально-разовый выброс, г/с</t>
  </si>
  <si>
    <t>Мi</t>
  </si>
  <si>
    <t>Валовый выброс, т/год</t>
  </si>
  <si>
    <t xml:space="preserve">Пi </t>
  </si>
  <si>
    <t>Примесь: 0337 Углерод оксид</t>
  </si>
  <si>
    <t>Выброс оксидов углерода, кг/ч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</si>
  <si>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СO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</si>
  <si>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0330 Сера диоксид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</si>
  <si>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SO2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</si>
  <si>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Расчет выбросов оксидов азота: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</si>
  <si>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>NO2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</si>
  <si>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С учетом трансформации оксидов азота получаем:</t>
  </si>
  <si>
    <t>Примесь: 0301 Азот (IV) оксид (Азота диоксид)</t>
  </si>
  <si>
    <t>Примесь: 0304 Азот (II) оксид (Азота оксид)</t>
  </si>
  <si>
    <t>Примесь: 0316 Гидрохлорид (Водород хлористый, соляная кислота)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</si>
  <si>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HCl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</si>
  <si>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Примесь: 0342 Фтористые газообразные соединения (Фтористый водород)</t>
  </si>
  <si>
    <r>
      <t>M</t>
    </r>
    <r>
      <rPr>
        <b/>
        <i/>
        <vertAlign val="subscript"/>
        <sz val="10"/>
        <color theme="1"/>
        <rFont val="Times New Roman"/>
        <family val="1"/>
        <charset val="204"/>
      </rPr>
      <t xml:space="preserve">HF 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</si>
  <si>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Итого:</t>
  </si>
  <si>
    <t>Примесь</t>
  </si>
  <si>
    <t xml:space="preserve">Азот (IV) оксид      </t>
  </si>
  <si>
    <t xml:space="preserve">Азот (II) оксид     </t>
  </si>
  <si>
    <t>Гидрохлорид</t>
  </si>
  <si>
    <t>Сера диоксид</t>
  </si>
  <si>
    <t xml:space="preserve">Углерод оксид                          </t>
  </si>
  <si>
    <t>Фтористые газообразные соединения</t>
  </si>
  <si>
    <t>при сварочных работах (по величинам удельных</t>
  </si>
  <si>
    <t>выбросов). РНД 211.2.02.03-2004. Астана, 2005</t>
  </si>
  <si>
    <t>Коэффициент трансформации оксидов азота в NO2</t>
  </si>
  <si>
    <t>KNO2</t>
  </si>
  <si>
    <t xml:space="preserve">Коэффициент трансформации оксидов азота в NO </t>
  </si>
  <si>
    <t xml:space="preserve">KNO </t>
  </si>
  <si>
    <t>РАСЧЕТ выбросов ЗВ от сварки металлов</t>
  </si>
  <si>
    <t>Вид сварки: Ручная дуговая сварка сталей штучными электродами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</si>
  <si>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АНО-6</t>
    </r>
  </si>
  <si>
    <t xml:space="preserve">Расход сварочных материалов, кг/год </t>
  </si>
  <si>
    <t>B</t>
  </si>
  <si>
    <t>Фактический максимальный расход сварочных материалов,</t>
  </si>
  <si>
    <t xml:space="preserve">с учетом дискретности работы оборудования, кг/час </t>
  </si>
  <si>
    <t xml:space="preserve">BMAX </t>
  </si>
  <si>
    <t>Удельное выделение сварочного аэрозоля,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</si>
  <si>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</si>
  <si>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GIS</t>
  </si>
  <si>
    <t>в том числе:</t>
  </si>
  <si>
    <t>Примесь: 0123 Железо (II, III) оксиды (в пересчете на железо) (диЖелезо триоксид, Железа оксид) (274)</t>
  </si>
  <si>
    <t>Удельное выделение загрязняющих веществ,</t>
  </si>
  <si>
    <t>г/кг расходуемого материала (табл. 1, 3)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</si>
  <si>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</si>
  <si>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GIS · BMAX / 3600 </t>
    </r>
  </si>
  <si>
    <t>Примесь: 0143 Марганец и его соединения (в пересчете на марганца (IV) оксид) (327)</t>
  </si>
  <si>
    <r>
      <t>г/кг расходуемого материала (табл. 1, 3)</t>
    </r>
    <r>
      <rPr>
        <b/>
        <i/>
        <sz val="10"/>
        <color rgb="FF000000"/>
        <rFont val="Times New Roman"/>
        <family val="1"/>
        <charset val="204"/>
      </rPr>
      <t/>
    </r>
  </si>
  <si>
    <t>Вид сварки: Ручная электрическая сварка меди и ее сплавов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</si>
  <si>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Комсомолец-100</t>
    </r>
  </si>
  <si>
    <t>Расход сварочных материалов, кг/год</t>
  </si>
  <si>
    <t>с учетом дискретности работы оборудования, кг/час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</si>
  <si>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2.6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</si>
  <si>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3.9</t>
    </r>
  </si>
  <si>
    <t>Примесь: 2908 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</si>
  <si>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3.5</t>
    </r>
  </si>
  <si>
    <t>Примесь: 0146 Медь (II) оксид (в пересчете на медь) (Медь оксид, Меди оксид) (329)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</si>
  <si>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9.8</t>
    </r>
  </si>
  <si>
    <t>-----------------------------</t>
  </si>
  <si>
    <t>Газы:</t>
  </si>
  <si>
    <t>Примесь: 0342 Фтористые газообразные соединения /в пересчете на фтор/ (617)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</si>
  <si>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1.11</t>
    </r>
  </si>
  <si>
    <t>Примесь: 0301 Азота (IV) диоксид (Азота диоксид) (4)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</si>
  <si>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KNO2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</si>
  <si>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KNO2 · GIS · BMAX / 3600 </t>
    </r>
  </si>
  <si>
    <t>Примесь: 0304 Азот (II) оксид (Азота оксид) (6)</t>
  </si>
  <si>
    <r>
      <t xml:space="preserve">Валовый выброс, т/год (5.1), </t>
    </r>
    <r>
      <rPr>
        <b/>
        <i/>
        <sz val="10"/>
        <color rgb="FF000000"/>
        <rFont val="Times New Roman"/>
        <family val="1"/>
        <charset val="204"/>
      </rPr>
      <t>_M_ = KNO · GIS · B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</si>
  <si>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 xml:space="preserve">_G_ = KNO · GIS · BMAX / 3600 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</si>
  <si>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МР-3</t>
    </r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</si>
  <si>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УОНИ-13/55</t>
    </r>
  </si>
  <si>
    <r>
      <t>Расход сварочных материалов, кг/год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</si>
  <si>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Максимальный из разовых выброс, г/с (5.2), </t>
    </r>
    <r>
      <rPr>
        <b/>
        <i/>
        <sz val="10"/>
        <color rgb="FF000000"/>
        <rFont val="Times New Roman"/>
        <family val="1"/>
        <charset val="204"/>
      </rPr>
      <t>_G_ = GIS · BMAX / 3600</t>
    </r>
  </si>
  <si>
    <t>Примесь: 0344 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</si>
  <si>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1</t>
    </r>
  </si>
  <si>
    <r>
      <t xml:space="preserve">г/кг расходуемого материала (табл. 1, 3), </t>
    </r>
    <r>
      <rPr>
        <b/>
        <i/>
        <sz val="10"/>
        <color rgb="FF000000"/>
        <rFont val="Times New Roman"/>
        <family val="1"/>
        <charset val="204"/>
      </rPr>
      <t xml:space="preserve">GIS = </t>
    </r>
    <r>
      <rPr>
        <b/>
        <sz val="10"/>
        <color rgb="FF000000"/>
        <rFont val="Times New Roman"/>
        <family val="1"/>
        <charset val="204"/>
      </rPr>
      <t>2.7</t>
    </r>
  </si>
  <si>
    <t>Примесь: 0337 Углерод оксид (Окись углерода, Угарный газ) (584)</t>
  </si>
  <si>
    <t>Железо (II, III) оксиды (в пересчете на железо) (диЖелезо триоксид, Железа оксид) (274)</t>
  </si>
  <si>
    <t>Марганец и его соединения (в пересчете на марганца (IV) оксид) (327)</t>
  </si>
  <si>
    <t>Медь (II) оксид (в пересчете на медь) (Медь оксид, Меди оксид) (329)</t>
  </si>
  <si>
    <t>Азота (IV) диоксид (Азота диоксид) (4)</t>
  </si>
  <si>
    <t>Азот (II) оксид (Азота оксид) (6)</t>
  </si>
  <si>
    <t>Углерод оксид (Окись углерода, Угарный газ) (584)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</si>
  <si>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</si>
  <si>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</si>
  <si>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</si>
  <si>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Источник выделения 001-003, Завод ферросплавов. ЭРЦ. Слесарно-сборочное отделение. Сварочные посты</t>
  </si>
  <si>
    <r>
      <t xml:space="preserve">Электрод (сварочный материал): </t>
    </r>
    <r>
      <rPr>
        <sz val="10"/>
        <color rgb="FFFF0000"/>
        <rFont val="Times New Roman"/>
        <family val="1"/>
        <charset val="204"/>
      </rPr>
      <t>ОЗС-6</t>
    </r>
  </si>
  <si>
    <t>Коэффициент трансформации оксидов азота в NO</t>
  </si>
  <si>
    <t>KNO</t>
  </si>
  <si>
    <t>РАСЧЕТ выбросов ЗВ от резки металлов</t>
  </si>
  <si>
    <t>Вид резки: Газовая</t>
  </si>
  <si>
    <t>Разрезаемый материал: Сталь углеродистая</t>
  </si>
  <si>
    <t>Толщина материала, мм (табл. 4)</t>
  </si>
  <si>
    <t>L</t>
  </si>
  <si>
    <t>Способ расчета выбросов: по времени работы оборудования</t>
  </si>
  <si>
    <t>Время работы одной единицы оборудования, час/год</t>
  </si>
  <si>
    <t>_T_</t>
  </si>
  <si>
    <r>
      <t xml:space="preserve">Удельное выделение сварочного аэрозоля, г/ч (табл. 4)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</si>
  <si>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GT</t>
  </si>
  <si>
    <t>Удельное выделение, г/ч (табл. 4)</t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</si>
  <si>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</si>
  <si>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GT / 3600 </t>
    </r>
  </si>
  <si>
    <r>
      <t xml:space="preserve">Удельное выделение, г/ч (табл. 4), </t>
    </r>
    <r>
      <rPr>
        <b/>
        <i/>
        <sz val="10"/>
        <color rgb="FF000000"/>
        <rFont val="Times New Roman"/>
        <family val="1"/>
        <charset val="204"/>
      </rPr>
      <t xml:space="preserve">GT = </t>
    </r>
    <r>
      <rPr>
        <b/>
        <sz val="10"/>
        <color rgb="FF000000"/>
        <rFont val="Times New Roman"/>
        <family val="1"/>
        <charset val="204"/>
      </rPr>
      <t>63.4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</si>
  <si>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KNO2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</si>
  <si>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KNO2 · GT / 3600 </t>
    </r>
  </si>
  <si>
    <r>
      <t xml:space="preserve">Валовый выброс ЗВ, т/год (6.1), </t>
    </r>
    <r>
      <rPr>
        <b/>
        <i/>
        <sz val="10"/>
        <color rgb="FF000000"/>
        <rFont val="Times New Roman"/>
        <family val="1"/>
        <charset val="204"/>
      </rPr>
      <t>_M_ = KNO · GT · _T_ /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</si>
  <si>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разовый выброс ЗВ, г/с (6.2), </t>
    </r>
    <r>
      <rPr>
        <b/>
        <i/>
        <sz val="10"/>
        <color rgb="FF000000"/>
        <rFont val="Times New Roman"/>
        <family val="1"/>
        <charset val="204"/>
      </rPr>
      <t xml:space="preserve">_G_ = KNO · GT / 3600 </t>
    </r>
  </si>
  <si>
    <t>Источник загрязнения 2060, Организованный</t>
  </si>
  <si>
    <t>при нанесении лакокрасочных материалов (по величинам удельных</t>
  </si>
  <si>
    <t>выбросов). РНД 211.2.02.05-2004. Астана, 2005</t>
  </si>
  <si>
    <t>Технологический процесс: окраска</t>
  </si>
  <si>
    <r>
      <t xml:space="preserve">Фактический годовой расход ЛКМ, тонн 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</si>
  <si>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>MS</t>
  </si>
  <si>
    <t>Максимальный часовой расход ЛКМ, с учетом дискретности работы оборудования, кг</t>
  </si>
  <si>
    <t>MS1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</si>
  <si>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НЦ-132П</t>
    </r>
  </si>
  <si>
    <t>Способ окраски: Кистью, валиком</t>
  </si>
  <si>
    <r>
      <t>Доля летучей части (растворителя) в ЛКМ (табл. 2), %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</si>
  <si>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t xml:space="preserve"> F2</t>
  </si>
  <si>
    <t>Примесь: 1401 Пропан-2-он (Ацетон) (470)</t>
  </si>
  <si>
    <t xml:space="preserve">Доля вещества в летучей части ЛКМ (табл. 2), % </t>
  </si>
  <si>
    <t>FPI</t>
  </si>
  <si>
    <t>Доля растворителя, для данного способа окраски (табл. 3), %</t>
  </si>
  <si>
    <t>DP</t>
  </si>
  <si>
    <r>
      <t xml:space="preserve">Валовый выброс ЗВ (3-4), т/год, </t>
    </r>
    <r>
      <rPr>
        <b/>
        <i/>
        <sz val="10"/>
        <color rgb="FF000000"/>
        <rFont val="Times New Roman"/>
        <family val="1"/>
        <charset val="204"/>
      </rPr>
      <t>_M_ = MS · F2 · FPI · DP · 10</t>
    </r>
    <r>
      <rPr>
        <b/>
        <i/>
        <vertAlign val="superscript"/>
        <sz val="10"/>
        <color rgb="FF000000"/>
        <rFont val="Times New Roman"/>
        <family val="1"/>
        <charset val="204"/>
      </rPr>
      <t>-6</t>
    </r>
    <r>
      <rPr>
        <b/>
        <i/>
        <sz val="10"/>
        <color rgb="FF000000"/>
        <rFont val="Times New Roman"/>
        <family val="1"/>
        <charset val="204"/>
      </rPr>
      <t xml:space="preserve"> 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</si>
  <si>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 xml:space="preserve">) </t>
    </r>
  </si>
  <si>
    <t>Примесь: 1042 Бутан-1-ол (Бутиловый спирт) (102)</t>
  </si>
  <si>
    <t>Доля вещества в летучей части ЛКМ (табл. 2), %</t>
  </si>
  <si>
    <t>Примесь: 1210 Бутилацетат (Уксусной кислоты бутиловый эфир) (110)</t>
  </si>
  <si>
    <t>Примесь: 0621 Метилбензол (349)</t>
  </si>
  <si>
    <t>Примесь: 1061 Этанол (Этиловый спирт) (667)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</si>
  <si>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20</t>
    </r>
  </si>
  <si>
    <r>
      <t xml:space="preserve">Доля растворителя, для данного способа окраски (табл. 3), %, </t>
    </r>
    <r>
      <rPr>
        <b/>
        <i/>
        <sz val="10"/>
        <color rgb="FF000000"/>
        <rFont val="Times New Roman"/>
        <family val="1"/>
        <charset val="204"/>
      </rPr>
      <t xml:space="preserve">DP = </t>
    </r>
    <r>
      <rPr>
        <b/>
        <sz val="10"/>
        <color rgb="FF000000"/>
        <rFont val="Times New Roman"/>
        <family val="1"/>
        <charset val="204"/>
      </rPr>
      <t>28</t>
    </r>
  </si>
  <si>
    <t>Примесь: 1119 2-Этоксиэтанол (Этиловый эфир этиленгликоля, Этилцеллозольв) (1497*)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</si>
  <si>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8</t>
    </r>
  </si>
  <si>
    <r>
      <t xml:space="preserve">Максимальный из разовых выброс ЗВ (5-6), г/с, </t>
    </r>
    <r>
      <rPr>
        <b/>
        <i/>
        <sz val="10"/>
        <color rgb="FF000000"/>
        <rFont val="Times New Roman"/>
        <family val="1"/>
        <charset val="204"/>
      </rPr>
      <t>_G_ = MS1 · F2 · FPI · DP / (3.6 · 10</t>
    </r>
    <r>
      <rPr>
        <b/>
        <i/>
        <vertAlign val="superscript"/>
        <sz val="10"/>
        <color rgb="FF000000"/>
        <rFont val="Times New Roman"/>
        <family val="1"/>
        <charset val="204"/>
      </rPr>
      <t>6</t>
    </r>
    <r>
      <rPr>
        <b/>
        <i/>
        <sz val="10"/>
        <color rgb="FF000000"/>
        <rFont val="Times New Roman"/>
        <family val="1"/>
        <charset val="204"/>
      </rPr>
      <t>)</t>
    </r>
  </si>
  <si>
    <t>Фактический годовой расход ЛКМ, тонн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</si>
  <si>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ПФ-115</t>
    </r>
  </si>
  <si>
    <t>Доля летучей части (растворителя) в ЛКМ (табл. 2), %</t>
  </si>
  <si>
    <t>Примесь: 0616 Диметилбензол (смесь о-, м-, п- изомеров) (203)</t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</si>
  <si>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50</t>
    </r>
  </si>
  <si>
    <t>Примесь: 2752 Уайт-спирит (1294*)</t>
  </si>
  <si>
    <t>Диметилбензол (смесь о-, м-, п- изомеров) (203)</t>
  </si>
  <si>
    <t>Метилбензол (349)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</si>
  <si>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</si>
  <si>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</si>
  <si>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</si>
  <si>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</si>
  <si>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</si>
  <si>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</si>
  <si>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БТ-577</t>
    </r>
  </si>
  <si>
    <r>
      <t xml:space="preserve">Доля летучей части (растворителя) в ЛКМ (табл. 2), %, </t>
    </r>
    <r>
      <rPr>
        <b/>
        <i/>
        <sz val="10"/>
        <color rgb="FF000000"/>
        <rFont val="Times New Roman"/>
        <family val="1"/>
        <charset val="204"/>
      </rPr>
      <t xml:space="preserve">F2 = </t>
    </r>
    <r>
      <rPr>
        <b/>
        <sz val="10"/>
        <color rgb="FF000000"/>
        <rFont val="Times New Roman"/>
        <family val="1"/>
        <charset val="204"/>
      </rPr>
      <t>63</t>
    </r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</si>
  <si>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57.4</t>
    </r>
  </si>
  <si>
    <r>
      <t xml:space="preserve">Доля вещества в летучей части ЛКМ (табл. 2), %, </t>
    </r>
    <r>
      <rPr>
        <b/>
        <i/>
        <sz val="10"/>
        <color rgb="FF000000"/>
        <rFont val="Times New Roman"/>
        <family val="1"/>
        <charset val="204"/>
      </rPr>
      <t xml:space="preserve">FPI = </t>
    </r>
    <r>
      <rPr>
        <b/>
        <sz val="10"/>
        <color rgb="FF000000"/>
        <rFont val="Times New Roman"/>
        <family val="1"/>
        <charset val="204"/>
      </rPr>
      <t>42.6</t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</si>
  <si>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Растворитель</t>
    </r>
  </si>
  <si>
    <t xml:space="preserve">1.Правила расчета выбросов предприятий железнодорожного транспорта.  </t>
  </si>
  <si>
    <t>ТКП 17.08-12-2008 (02120), г.Минск».</t>
  </si>
  <si>
    <t xml:space="preserve">веществ при резке керосинорезом, утвержденная в МООС РК. Следовательно, в </t>
  </si>
  <si>
    <t xml:space="preserve">качестве  справочного пособия используются «Правила расчета выбросов </t>
  </si>
  <si>
    <t>предприятий железнодорожного транспорта.  ТКП 17.08-12-2008 (02120), г.Минск».</t>
  </si>
  <si>
    <t>Тип аппарата -РК2-02</t>
  </si>
  <si>
    <t xml:space="preserve"> п. 5.2.2.1. Валовый выброс загрязняющих веществ при резке металла </t>
  </si>
  <si>
    <t>керосинорезом, т/год рассчитывается по формуле:</t>
  </si>
  <si>
    <r>
      <t>Mгод = Вг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× 10</t>
    </r>
    <r>
      <rPr>
        <b/>
        <i/>
        <vertAlign val="superscript"/>
        <sz val="10"/>
        <color theme="1"/>
        <rFont val="Times New Roman"/>
        <family val="1"/>
        <charset val="204"/>
      </rPr>
      <t>-6</t>
    </r>
  </si>
  <si>
    <t xml:space="preserve">Удельное выделение j -го загрязняющего вещества, г/кг, табл. Б.22. </t>
  </si>
  <si>
    <t>gj</t>
  </si>
  <si>
    <t>Расход керосина при резке металла, кг/год</t>
  </si>
  <si>
    <t xml:space="preserve">Вг </t>
  </si>
  <si>
    <t xml:space="preserve">Максимально-разовый выброс загрязняющих веществ при резке металла </t>
  </si>
  <si>
    <t>керосинорезом, г/с рассчитывается по формуле:</t>
  </si>
  <si>
    <r>
      <t>Mг/с = Вч × g</t>
    </r>
    <r>
      <rPr>
        <b/>
        <i/>
        <vertAlign val="subscript"/>
        <sz val="10"/>
        <color theme="1"/>
        <rFont val="Times New Roman"/>
        <family val="1"/>
        <charset val="204"/>
      </rPr>
      <t>j</t>
    </r>
    <r>
      <rPr>
        <b/>
        <i/>
        <sz val="10"/>
        <color theme="1"/>
        <rFont val="Times New Roman"/>
        <family val="1"/>
        <charset val="204"/>
      </rPr>
      <t xml:space="preserve"> /3600</t>
    </r>
  </si>
  <si>
    <t>Расход керосина при резке металла, кг/час</t>
  </si>
  <si>
    <t xml:space="preserve">Вч </t>
  </si>
  <si>
    <t>Количество постов</t>
  </si>
  <si>
    <t>N</t>
  </si>
  <si>
    <t>Итого выбросы:</t>
  </si>
  <si>
    <t>gj ЗВ</t>
  </si>
  <si>
    <t xml:space="preserve">Азот (IV) оксид (Азота диоксид)        </t>
  </si>
  <si>
    <t xml:space="preserve">Азот (II) оксид (Азота оксид)          </t>
  </si>
  <si>
    <t>Алканы С12-19</t>
  </si>
  <si>
    <t>Источник загрязнения 7058, Неорганизованный</t>
  </si>
  <si>
    <t>Источник выделения 001, Завод ферросплавов. ЭРЦ. Керосинорез</t>
  </si>
  <si>
    <t>Источник загрязнения 6208, Неорганизованный</t>
  </si>
  <si>
    <t>Источник выделения 001, Завод ферросплавов.ЭРЦ. ЛКМ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</si>
  <si>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Лак МЛ-92</t>
    </r>
  </si>
  <si>
    <t>Примесь: 2752 Уайт спирит (1294*)</t>
  </si>
  <si>
    <t>Примесь: 1048 2-Метилпропан-1-ол (Изобутиловый спирт) (383)</t>
  </si>
  <si>
    <r>
      <t>Доля вещества в летучей части ЛКМ (табл. 2), %</t>
    </r>
    <r>
      <rPr>
        <b/>
        <i/>
        <sz val="10"/>
        <color rgb="FF000000"/>
        <rFont val="Times New Roman"/>
        <family val="1"/>
        <charset val="204"/>
      </rPr>
      <t/>
    </r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</si>
  <si>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Эмаль ЭП-1236</t>
    </r>
  </si>
  <si>
    <t>Примесь: 0616 Диметилбензол (смесь о-, м-, п- изомеров)(203)</t>
  </si>
  <si>
    <t>2-Метилпропан-1-ол (Изобутиловый спирт) (383)</t>
  </si>
  <si>
    <r>
      <t xml:space="preserve">Марка ЛКМ: </t>
    </r>
    <r>
      <rPr>
        <sz val="10"/>
        <color rgb="FFFF0000"/>
        <rFont val="Times New Roman"/>
        <family val="1"/>
        <charset val="204"/>
      </rPr>
      <t>Уайт-спирит</t>
    </r>
  </si>
  <si>
    <t>Технологический процесс: сушка</t>
  </si>
  <si>
    <t>Доля растворителя, при сушке для данного способа окраски (табл. 3), %</t>
  </si>
  <si>
    <t>Источник выделения 001-005, Завод ферросплавов. ЭРЦ. Металообрабатывающие станки</t>
  </si>
  <si>
    <t>Источник выделения 006-009, Завод ферросплавов. ЭРЦ. Слесарно-сборочное отделение. Сварочные посты</t>
  </si>
  <si>
    <t xml:space="preserve">Железо (II, III) оксиды (в пересчете на железо) (диЖелезо триоксид, Железа оксид) </t>
  </si>
  <si>
    <t xml:space="preserve">Марганец и его соединения (в пересчете на марганца (IV) оксид) </t>
  </si>
  <si>
    <t xml:space="preserve">Медь (II) оксид (в пересчете на медь) (Медь оксид, Меди оксид) </t>
  </si>
  <si>
    <t xml:space="preserve"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</t>
  </si>
  <si>
    <t xml:space="preserve">Диметилбензол (смесь о-, м-, п- изомеров) </t>
  </si>
  <si>
    <t xml:space="preserve">Метилбензол </t>
  </si>
  <si>
    <t xml:space="preserve">Бутан-1-ол (Бутиловый спирт) </t>
  </si>
  <si>
    <t xml:space="preserve">Этанол (Этиловый спирт) </t>
  </si>
  <si>
    <t xml:space="preserve">2-Этоксиэтанол (Этиловый эфир этиленгликоля, Этилцеллозольв) </t>
  </si>
  <si>
    <t xml:space="preserve">Бутилацетат (Уксусной кислоты бутиловый эфир) </t>
  </si>
  <si>
    <t xml:space="preserve">Пропан-2-он (Ацетон) </t>
  </si>
  <si>
    <t xml:space="preserve">Керосин </t>
  </si>
  <si>
    <t>Масло минеральное нефтяное (веретенное, машинное, цилиндровое и др.)</t>
  </si>
  <si>
    <t xml:space="preserve">Уайт-спирит </t>
  </si>
  <si>
    <t xml:space="preserve">Эмульсол (смесь: вода - 97.6%, нитрит натрия - 0.2%, сода кальцинированная - 0.2%, масло минеральное - 2%) </t>
  </si>
  <si>
    <t xml:space="preserve">Взвешенные частицы </t>
  </si>
  <si>
    <t xml:space="preserve"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</t>
  </si>
  <si>
    <t xml:space="preserve">Пыль абразивная (Корунд белый, Монокорунд) </t>
  </si>
  <si>
    <t>Итого выбросы от ЭРЦ с учетом очистки:</t>
  </si>
  <si>
    <t xml:space="preserve">Сероводород (Дигидросульфид) </t>
  </si>
  <si>
    <t xml:space="preserve">2-Метилпропан-1-ол (Изобутиловый спирт) </t>
  </si>
  <si>
    <t>Способ окраски: Окунание (пропитка)</t>
  </si>
  <si>
    <t>Источник загрязнения 8106, Завод ферросплавов. ЭРЦ. Мусоросжигательная установка</t>
  </si>
  <si>
    <t>Углерод (Сажа, Углерод черный) (583)</t>
  </si>
  <si>
    <t>Примесь: 0328 Углерод (Сажа, Углерод черный) (583)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</si>
</sst>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0000"/>
    <numFmt numFmtId="165" formatCode="0.000"/>
    <numFmt numFmtId="166" formatCode="0.0000"/>
    <numFmt numFmtId="167" formatCode="0.00000"/>
    <numFmt numFmtId="168" formatCode="0.0000000"/>
    <numFmt numFmtId="169" formatCode="0.0000000000"/>
    <numFmt numFmtId="170" formatCode="0.000000000"/>
    <numFmt numFmtId="171" formatCode="0.000000"/>
  </numFmts>
  <fonts count="19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u/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vertAlign val="subscript"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7" fillId="0" borderId="0" xfId="0" applyFont="1"/>
    <xf numFmtId="0" fontId="2" fillId="0" borderId="0" xfId="0" applyFont="1"/>
    <xf numFmtId="0" fontId="4" fillId="0" borderId="0" xfId="0" applyFont="1"/>
    <xf numFmtId="165" fontId="2" fillId="0" borderId="4" xfId="0" applyNumberFormat="1" applyFont="1" applyBorder="1" applyAlignment="1">
      <alignment horizontal="right" vertical="center" wrapText="1"/>
    </xf>
    <xf numFmtId="166" fontId="2" fillId="0" borderId="4" xfId="0" applyNumberFormat="1" applyFont="1" applyBorder="1" applyAlignment="1">
      <alignment horizontal="right" vertical="center" wrapText="1"/>
    </xf>
    <xf numFmtId="167" fontId="2" fillId="0" borderId="4" xfId="0" applyNumberFormat="1" applyFont="1" applyBorder="1" applyAlignment="1">
      <alignment horizontal="right" vertical="center" wrapText="1"/>
    </xf>
    <xf numFmtId="168" fontId="2" fillId="0" borderId="4" xfId="0" applyNumberFormat="1" applyFont="1" applyBorder="1" applyAlignment="1">
      <alignment horizontal="right" vertical="center" wrapText="1"/>
    </xf>
    <xf numFmtId="0" fontId="1" fillId="0" borderId="0" xfId="0" applyFont="1" applyFill="1"/>
    <xf numFmtId="0" fontId="10" fillId="0" borderId="0" xfId="0" applyFont="1"/>
    <xf numFmtId="0" fontId="11" fillId="0" borderId="0" xfId="0" applyFont="1"/>
    <xf numFmtId="167" fontId="1" fillId="0" borderId="0" xfId="0" applyNumberFormat="1" applyFont="1"/>
    <xf numFmtId="0" fontId="2" fillId="0" borderId="4" xfId="0" applyFont="1" applyBorder="1" applyAlignment="1">
      <alignment horizontal="right" vertical="center" wrapText="1"/>
    </xf>
    <xf numFmtId="0" fontId="11" fillId="0" borderId="0" xfId="0" applyFont="1" applyFill="1"/>
    <xf numFmtId="0" fontId="12" fillId="0" borderId="0" xfId="0" applyFont="1"/>
    <xf numFmtId="0" fontId="13" fillId="0" borderId="0" xfId="0" applyFont="1"/>
    <xf numFmtId="0" fontId="14" fillId="0" borderId="0" xfId="0" applyFont="1" applyFill="1"/>
    <xf numFmtId="0" fontId="3" fillId="0" borderId="0" xfId="0" applyFont="1" applyFill="1"/>
    <xf numFmtId="0" fontId="5" fillId="0" borderId="0" xfId="0" applyFont="1" applyAlignment="1">
      <alignment vertical="center"/>
    </xf>
    <xf numFmtId="0" fontId="5" fillId="0" borderId="0" xfId="0" applyFont="1" applyFill="1"/>
    <xf numFmtId="1" fontId="5" fillId="0" borderId="0" xfId="0" applyNumberFormat="1" applyFont="1" applyFill="1"/>
    <xf numFmtId="167" fontId="5" fillId="0" borderId="0" xfId="0" applyNumberFormat="1" applyFont="1" applyFill="1"/>
    <xf numFmtId="0" fontId="16" fillId="0" borderId="0" xfId="0" applyFont="1"/>
    <xf numFmtId="11" fontId="3" fillId="0" borderId="0" xfId="0" applyNumberFormat="1" applyFont="1"/>
    <xf numFmtId="0" fontId="17" fillId="0" borderId="0" xfId="0" applyFont="1"/>
    <xf numFmtId="165" fontId="5" fillId="0" borderId="0" xfId="0" applyNumberFormat="1" applyFont="1"/>
    <xf numFmtId="167" fontId="5" fillId="0" borderId="0" xfId="0" applyNumberFormat="1" applyFont="1"/>
    <xf numFmtId="164" fontId="5" fillId="0" borderId="0" xfId="0" applyNumberFormat="1" applyFont="1"/>
    <xf numFmtId="167" fontId="2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168" fontId="1" fillId="0" borderId="0" xfId="0" applyNumberFormat="1" applyFont="1"/>
    <xf numFmtId="169" fontId="1" fillId="0" borderId="0" xfId="0" applyNumberFormat="1" applyFont="1"/>
    <xf numFmtId="169" fontId="2" fillId="0" borderId="4" xfId="0" applyNumberFormat="1" applyFont="1" applyBorder="1" applyAlignment="1">
      <alignment horizontal="right" vertical="center" wrapText="1"/>
    </xf>
    <xf numFmtId="0" fontId="6" fillId="0" borderId="0" xfId="0" applyFont="1"/>
    <xf numFmtId="0" fontId="14" fillId="0" borderId="0" xfId="0" applyFont="1"/>
    <xf numFmtId="0" fontId="5" fillId="2" borderId="0" xfId="0" applyFont="1" applyFill="1"/>
    <xf numFmtId="0" fontId="5" fillId="0" borderId="5" xfId="0" applyFont="1" applyBorder="1" applyAlignment="1">
      <alignment horizontal="center" vertical="center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165" fontId="1" fillId="0" borderId="0" xfId="0" applyNumberFormat="1" applyFont="1"/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170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7" fontId="3" fillId="0" borderId="5" xfId="0" applyNumberFormat="1" applyFont="1" applyBorder="1"/>
    <xf numFmtId="168" fontId="2" fillId="0" borderId="5" xfId="0" applyNumberFormat="1" applyFont="1" applyBorder="1" applyAlignment="1">
      <alignment horizontal="right" vertical="center" wrapText="1"/>
    </xf>
    <xf numFmtId="0" fontId="3" fillId="0" borderId="5" xfId="0" applyFont="1" applyFill="1" applyBorder="1"/>
    <xf numFmtId="171" fontId="3" fillId="0" borderId="5" xfId="0" applyNumberFormat="1" applyFont="1" applyBorder="1"/>
    <xf numFmtId="164" fontId="3" fillId="0" borderId="5" xfId="0" applyNumberFormat="1" applyFont="1" applyBorder="1" applyAlignment="1">
      <alignment horizontal="right"/>
    </xf>
    <xf numFmtId="164" fontId="3" fillId="0" borderId="5" xfId="0" applyNumberFormat="1" applyFont="1" applyBorder="1"/>
    <xf numFmtId="0" fontId="7" fillId="0" borderId="0" xfId="0" applyFont="1" applyAlignment="1">
      <alignment horizontal="left" vertical="top" wrapText="1"/>
    </xf>
    <xf numFmtId="166" fontId="5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8"/>
  <sheetViews>
    <sheetView tabSelected="1" topLeftCell="A505" workbookViewId="0">
      <selection activeCell="D530" sqref="D530"/>
    </sheetView>
  </sheetViews>
  <sheetFormatPr defaultRowHeight="12.75" x14ac:dyDescent="0.2"/>
  <cols>
    <col min="1" max="1" width="9.140625" style="3"/>
    <col min="2" max="2" width="70.140625" style="3" customWidth="1"/>
    <col min="3" max="3" width="11.42578125" style="3" customWidth="1"/>
    <col min="4" max="4" width="13.42578125" style="3" customWidth="1"/>
    <col min="5" max="5" width="15.42578125" style="3" customWidth="1"/>
    <col min="6" max="16384" width="9.140625" style="3"/>
  </cols>
  <sheetData>
    <row r="1" spans="1:4" x14ac:dyDescent="0.2">
      <c r="A1" s="1" t="s">
        <v>45</v>
      </c>
    </row>
    <row r="2" spans="1:4" x14ac:dyDescent="0.2">
      <c r="A2" s="1" t="s">
        <v>404</v>
      </c>
    </row>
    <row r="3" spans="1:4" x14ac:dyDescent="0.2">
      <c r="A3" s="2" t="s">
        <v>0</v>
      </c>
    </row>
    <row r="4" spans="1:4" x14ac:dyDescent="0.2">
      <c r="A4" s="2" t="s">
        <v>1</v>
      </c>
    </row>
    <row r="5" spans="1:4" x14ac:dyDescent="0.2">
      <c r="A5" s="2" t="s">
        <v>2</v>
      </c>
    </row>
    <row r="6" spans="1:4" x14ac:dyDescent="0.2">
      <c r="A6" s="2" t="s">
        <v>3</v>
      </c>
    </row>
    <row r="7" spans="1:4" x14ac:dyDescent="0.2">
      <c r="A7" s="2"/>
    </row>
    <row r="8" spans="1:4" x14ac:dyDescent="0.2">
      <c r="A8" s="2" t="s">
        <v>4</v>
      </c>
    </row>
    <row r="9" spans="1:4" x14ac:dyDescent="0.2">
      <c r="A9" s="2" t="s">
        <v>5</v>
      </c>
    </row>
    <row r="10" spans="1:4" x14ac:dyDescent="0.2">
      <c r="A10" s="2" t="s">
        <v>6</v>
      </c>
    </row>
    <row r="11" spans="1:4" x14ac:dyDescent="0.2">
      <c r="A11" s="2" t="s">
        <v>7</v>
      </c>
    </row>
    <row r="12" spans="1:4" x14ac:dyDescent="0.2">
      <c r="A12" s="2" t="s">
        <v>8</v>
      </c>
    </row>
    <row r="13" spans="1:4" ht="13.5" x14ac:dyDescent="0.2">
      <c r="A13" s="4" t="s">
        <v>9</v>
      </c>
    </row>
    <row r="14" spans="1:4" ht="13.5" x14ac:dyDescent="0.25">
      <c r="A14" s="2" t="s">
        <v>10</v>
      </c>
      <c r="C14" s="5" t="s">
        <v>11</v>
      </c>
      <c r="D14" s="5">
        <v>483</v>
      </c>
    </row>
    <row r="15" spans="1:4" ht="13.5" x14ac:dyDescent="0.25">
      <c r="A15" s="2" t="s">
        <v>12</v>
      </c>
      <c r="C15" s="5" t="s">
        <v>13</v>
      </c>
      <c r="D15" s="5">
        <v>1</v>
      </c>
    </row>
    <row r="16" spans="1:4" ht="13.5" x14ac:dyDescent="0.25">
      <c r="A16" s="2" t="s">
        <v>14</v>
      </c>
      <c r="C16" s="5" t="s">
        <v>15</v>
      </c>
      <c r="D16" s="5">
        <v>1</v>
      </c>
    </row>
    <row r="17" spans="1:4" ht="13.5" x14ac:dyDescent="0.25">
      <c r="A17" s="2" t="s">
        <v>16</v>
      </c>
      <c r="C17" s="5" t="s">
        <v>17</v>
      </c>
      <c r="D17" s="5">
        <v>11</v>
      </c>
    </row>
    <row r="18" spans="1:4" ht="13.5" x14ac:dyDescent="0.25">
      <c r="A18" s="6"/>
      <c r="C18" s="5"/>
      <c r="D18" s="5"/>
    </row>
    <row r="19" spans="1:4" ht="13.5" x14ac:dyDescent="0.25">
      <c r="A19" s="7" t="s">
        <v>18</v>
      </c>
      <c r="C19" s="5"/>
      <c r="D19" s="5"/>
    </row>
    <row r="20" spans="1:4" ht="13.5" x14ac:dyDescent="0.25">
      <c r="A20" s="7" t="s">
        <v>19</v>
      </c>
      <c r="C20" s="5"/>
      <c r="D20" s="5"/>
    </row>
    <row r="21" spans="1:4" ht="15.75" x14ac:dyDescent="0.25">
      <c r="A21" s="2" t="s">
        <v>20</v>
      </c>
      <c r="C21" s="5" t="s">
        <v>21</v>
      </c>
      <c r="D21" s="5">
        <v>0.05</v>
      </c>
    </row>
    <row r="22" spans="1:4" ht="15.75" x14ac:dyDescent="0.25">
      <c r="A22" s="2" t="s">
        <v>22</v>
      </c>
      <c r="C22" s="5" t="s">
        <v>21</v>
      </c>
      <c r="D22" s="5">
        <f>(D17*D21)/100000</f>
        <v>5.5000000000000007E-6</v>
      </c>
    </row>
    <row r="23" spans="1:4" ht="15.75" x14ac:dyDescent="0.25">
      <c r="A23" s="2" t="s">
        <v>23</v>
      </c>
      <c r="C23" s="5" t="s">
        <v>24</v>
      </c>
      <c r="D23" s="5">
        <f>3600*D22*D14*D15/1000000</f>
        <v>9.5634000000000006E-6</v>
      </c>
    </row>
    <row r="24" spans="1:4" ht="13.5" x14ac:dyDescent="0.25">
      <c r="A24" s="2" t="s">
        <v>25</v>
      </c>
      <c r="C24" s="5" t="s">
        <v>26</v>
      </c>
      <c r="D24" s="5">
        <f>D22*D16</f>
        <v>5.5000000000000007E-6</v>
      </c>
    </row>
    <row r="25" spans="1:4" x14ac:dyDescent="0.2">
      <c r="A25" s="6"/>
    </row>
    <row r="26" spans="1:4" ht="13.5" thickBot="1" x14ac:dyDescent="0.25">
      <c r="A26" s="2" t="s">
        <v>27</v>
      </c>
    </row>
    <row r="27" spans="1:4" ht="14.25" thickBot="1" x14ac:dyDescent="0.25">
      <c r="A27" s="8" t="s">
        <v>28</v>
      </c>
      <c r="B27" s="9" t="s">
        <v>29</v>
      </c>
      <c r="C27" s="9" t="s">
        <v>30</v>
      </c>
      <c r="D27" s="9" t="s">
        <v>31</v>
      </c>
    </row>
    <row r="28" spans="1:4" ht="36.75" customHeight="1" thickBot="1" x14ac:dyDescent="0.25">
      <c r="A28" s="10">
        <v>2868</v>
      </c>
      <c r="B28" s="11" t="s">
        <v>32</v>
      </c>
      <c r="C28" s="12">
        <f>D24</f>
        <v>5.5000000000000007E-6</v>
      </c>
      <c r="D28" s="12">
        <f>D23</f>
        <v>9.5634000000000006E-6</v>
      </c>
    </row>
    <row r="30" spans="1:4" x14ac:dyDescent="0.2">
      <c r="A30" s="2" t="s">
        <v>4</v>
      </c>
    </row>
    <row r="31" spans="1:4" x14ac:dyDescent="0.2">
      <c r="A31" s="2" t="s">
        <v>5</v>
      </c>
    </row>
    <row r="32" spans="1:4" x14ac:dyDescent="0.2">
      <c r="A32" s="2" t="s">
        <v>6</v>
      </c>
    </row>
    <row r="33" spans="1:4" x14ac:dyDescent="0.2">
      <c r="A33" s="2" t="s">
        <v>7</v>
      </c>
    </row>
    <row r="34" spans="1:4" x14ac:dyDescent="0.2">
      <c r="A34" s="2" t="s">
        <v>8</v>
      </c>
    </row>
    <row r="35" spans="1:4" ht="13.5" x14ac:dyDescent="0.2">
      <c r="A35" s="4" t="s">
        <v>9</v>
      </c>
    </row>
    <row r="36" spans="1:4" ht="13.5" x14ac:dyDescent="0.25">
      <c r="A36" s="2" t="s">
        <v>10</v>
      </c>
      <c r="C36" s="5" t="s">
        <v>11</v>
      </c>
      <c r="D36" s="5">
        <v>1798</v>
      </c>
    </row>
    <row r="37" spans="1:4" ht="13.5" x14ac:dyDescent="0.25">
      <c r="A37" s="2" t="s">
        <v>12</v>
      </c>
      <c r="C37" s="5" t="s">
        <v>13</v>
      </c>
      <c r="D37" s="5">
        <v>1</v>
      </c>
    </row>
    <row r="38" spans="1:4" ht="13.5" x14ac:dyDescent="0.25">
      <c r="A38" s="2" t="s">
        <v>14</v>
      </c>
      <c r="C38" s="5" t="s">
        <v>15</v>
      </c>
      <c r="D38" s="5">
        <v>1</v>
      </c>
    </row>
    <row r="39" spans="1:4" ht="13.5" x14ac:dyDescent="0.25">
      <c r="A39" s="2" t="s">
        <v>16</v>
      </c>
      <c r="C39" s="5" t="s">
        <v>17</v>
      </c>
      <c r="D39" s="5">
        <v>11</v>
      </c>
    </row>
    <row r="40" spans="1:4" ht="13.5" x14ac:dyDescent="0.25">
      <c r="A40" s="6"/>
      <c r="C40" s="5"/>
      <c r="D40" s="5"/>
    </row>
    <row r="41" spans="1:4" ht="13.5" x14ac:dyDescent="0.25">
      <c r="A41" s="7" t="s">
        <v>18</v>
      </c>
      <c r="C41" s="5"/>
      <c r="D41" s="5"/>
    </row>
    <row r="42" spans="1:4" ht="13.5" x14ac:dyDescent="0.25">
      <c r="A42" s="7" t="s">
        <v>19</v>
      </c>
      <c r="C42" s="5"/>
      <c r="D42" s="5"/>
    </row>
    <row r="43" spans="1:4" ht="15.75" x14ac:dyDescent="0.25">
      <c r="A43" s="2" t="s">
        <v>20</v>
      </c>
      <c r="C43" s="5" t="s">
        <v>21</v>
      </c>
      <c r="D43" s="5">
        <v>0.05</v>
      </c>
    </row>
    <row r="44" spans="1:4" ht="15.75" x14ac:dyDescent="0.25">
      <c r="A44" s="2" t="s">
        <v>22</v>
      </c>
      <c r="C44" s="5" t="s">
        <v>21</v>
      </c>
      <c r="D44" s="5">
        <f>(D39*D43)/100000</f>
        <v>5.5000000000000007E-6</v>
      </c>
    </row>
    <row r="45" spans="1:4" ht="15.75" x14ac:dyDescent="0.25">
      <c r="A45" s="2" t="s">
        <v>23</v>
      </c>
      <c r="C45" s="5" t="s">
        <v>24</v>
      </c>
      <c r="D45" s="5">
        <f>3600*D44*D36*D37/1000000</f>
        <v>3.5600399999999999E-5</v>
      </c>
    </row>
    <row r="46" spans="1:4" ht="13.5" x14ac:dyDescent="0.25">
      <c r="A46" s="2" t="s">
        <v>25</v>
      </c>
      <c r="C46" s="5" t="s">
        <v>26</v>
      </c>
      <c r="D46" s="5">
        <f>D44*D38</f>
        <v>5.5000000000000007E-6</v>
      </c>
    </row>
    <row r="47" spans="1:4" x14ac:dyDescent="0.2">
      <c r="A47" s="6"/>
    </row>
    <row r="48" spans="1:4" ht="13.5" thickBot="1" x14ac:dyDescent="0.25">
      <c r="A48" s="2" t="s">
        <v>27</v>
      </c>
    </row>
    <row r="49" spans="1:4" ht="14.25" thickBot="1" x14ac:dyDescent="0.25">
      <c r="A49" s="8" t="s">
        <v>28</v>
      </c>
      <c r="B49" s="9" t="s">
        <v>29</v>
      </c>
      <c r="C49" s="9" t="s">
        <v>30</v>
      </c>
      <c r="D49" s="9" t="s">
        <v>31</v>
      </c>
    </row>
    <row r="50" spans="1:4" ht="26.25" thickBot="1" x14ac:dyDescent="0.25">
      <c r="A50" s="10">
        <v>2868</v>
      </c>
      <c r="B50" s="11" t="s">
        <v>32</v>
      </c>
      <c r="C50" s="12">
        <f>D46</f>
        <v>5.5000000000000007E-6</v>
      </c>
      <c r="D50" s="12">
        <f>D45</f>
        <v>3.5600399999999999E-5</v>
      </c>
    </row>
    <row r="52" spans="1:4" x14ac:dyDescent="0.2">
      <c r="A52" s="2" t="s">
        <v>4</v>
      </c>
    </row>
    <row r="53" spans="1:4" x14ac:dyDescent="0.2">
      <c r="A53" s="2" t="s">
        <v>5</v>
      </c>
    </row>
    <row r="54" spans="1:4" x14ac:dyDescent="0.2">
      <c r="A54" s="2" t="s">
        <v>6</v>
      </c>
    </row>
    <row r="55" spans="1:4" x14ac:dyDescent="0.2">
      <c r="A55" s="2" t="s">
        <v>7</v>
      </c>
    </row>
    <row r="56" spans="1:4" x14ac:dyDescent="0.2">
      <c r="A56" s="2" t="s">
        <v>8</v>
      </c>
    </row>
    <row r="57" spans="1:4" ht="13.5" x14ac:dyDescent="0.2">
      <c r="A57" s="4" t="s">
        <v>9</v>
      </c>
    </row>
    <row r="58" spans="1:4" ht="13.5" x14ac:dyDescent="0.25">
      <c r="A58" s="2" t="s">
        <v>10</v>
      </c>
      <c r="C58" s="5" t="s">
        <v>11</v>
      </c>
      <c r="D58" s="5">
        <v>1798</v>
      </c>
    </row>
    <row r="59" spans="1:4" ht="13.5" x14ac:dyDescent="0.25">
      <c r="A59" s="2" t="s">
        <v>12</v>
      </c>
      <c r="C59" s="5" t="s">
        <v>13</v>
      </c>
      <c r="D59" s="5">
        <v>1</v>
      </c>
    </row>
    <row r="60" spans="1:4" ht="13.5" x14ac:dyDescent="0.25">
      <c r="A60" s="2" t="s">
        <v>14</v>
      </c>
      <c r="C60" s="5" t="s">
        <v>15</v>
      </c>
      <c r="D60" s="5">
        <v>1</v>
      </c>
    </row>
    <row r="61" spans="1:4" ht="13.5" x14ac:dyDescent="0.25">
      <c r="A61" s="2" t="s">
        <v>16</v>
      </c>
      <c r="C61" s="5" t="s">
        <v>17</v>
      </c>
      <c r="D61" s="5">
        <v>11</v>
      </c>
    </row>
    <row r="62" spans="1:4" ht="13.5" x14ac:dyDescent="0.25">
      <c r="A62" s="6"/>
      <c r="C62" s="5"/>
      <c r="D62" s="5"/>
    </row>
    <row r="63" spans="1:4" ht="13.5" x14ac:dyDescent="0.25">
      <c r="A63" s="7" t="s">
        <v>18</v>
      </c>
      <c r="C63" s="5"/>
      <c r="D63" s="5"/>
    </row>
    <row r="64" spans="1:4" ht="13.5" x14ac:dyDescent="0.25">
      <c r="A64" s="7" t="s">
        <v>19</v>
      </c>
      <c r="C64" s="5"/>
      <c r="D64" s="5"/>
    </row>
    <row r="65" spans="1:4" ht="15.75" x14ac:dyDescent="0.25">
      <c r="A65" s="2" t="s">
        <v>20</v>
      </c>
      <c r="C65" s="5" t="s">
        <v>21</v>
      </c>
      <c r="D65" s="5">
        <v>0.05</v>
      </c>
    </row>
    <row r="66" spans="1:4" ht="15.75" x14ac:dyDescent="0.25">
      <c r="A66" s="2" t="s">
        <v>22</v>
      </c>
      <c r="C66" s="5" t="s">
        <v>21</v>
      </c>
      <c r="D66" s="5">
        <f>(D61*D65)/100000</f>
        <v>5.5000000000000007E-6</v>
      </c>
    </row>
    <row r="67" spans="1:4" ht="15.75" x14ac:dyDescent="0.25">
      <c r="A67" s="2" t="s">
        <v>23</v>
      </c>
      <c r="C67" s="5" t="s">
        <v>24</v>
      </c>
      <c r="D67" s="5">
        <f>3600*D66*D58*D59/1000000</f>
        <v>3.5600399999999999E-5</v>
      </c>
    </row>
    <row r="68" spans="1:4" ht="13.5" x14ac:dyDescent="0.25">
      <c r="A68" s="2" t="s">
        <v>25</v>
      </c>
      <c r="C68" s="5" t="s">
        <v>26</v>
      </c>
      <c r="D68" s="5">
        <f>D66*D60</f>
        <v>5.5000000000000007E-6</v>
      </c>
    </row>
    <row r="69" spans="1:4" x14ac:dyDescent="0.2">
      <c r="A69" s="6"/>
    </row>
    <row r="70" spans="1:4" ht="13.5" thickBot="1" x14ac:dyDescent="0.25">
      <c r="A70" s="2" t="s">
        <v>27</v>
      </c>
    </row>
    <row r="71" spans="1:4" ht="14.25" thickBot="1" x14ac:dyDescent="0.25">
      <c r="A71" s="8" t="s">
        <v>28</v>
      </c>
      <c r="B71" s="9" t="s">
        <v>29</v>
      </c>
      <c r="C71" s="9" t="s">
        <v>30</v>
      </c>
      <c r="D71" s="9" t="s">
        <v>31</v>
      </c>
    </row>
    <row r="72" spans="1:4" ht="26.25" thickBot="1" x14ac:dyDescent="0.25">
      <c r="A72" s="10">
        <v>2868</v>
      </c>
      <c r="B72" s="11" t="s">
        <v>32</v>
      </c>
      <c r="C72" s="12">
        <f>D68</f>
        <v>5.5000000000000007E-6</v>
      </c>
      <c r="D72" s="12">
        <f>D67</f>
        <v>3.5600399999999999E-5</v>
      </c>
    </row>
    <row r="74" spans="1:4" x14ac:dyDescent="0.2">
      <c r="A74" s="2" t="s">
        <v>33</v>
      </c>
    </row>
    <row r="75" spans="1:4" x14ac:dyDescent="0.2">
      <c r="A75" s="2" t="s">
        <v>5</v>
      </c>
    </row>
    <row r="76" spans="1:4" x14ac:dyDescent="0.2">
      <c r="A76" s="2" t="s">
        <v>34</v>
      </c>
    </row>
    <row r="77" spans="1:4" ht="13.5" x14ac:dyDescent="0.2">
      <c r="A77" s="4" t="s">
        <v>46</v>
      </c>
    </row>
    <row r="78" spans="1:4" ht="13.5" x14ac:dyDescent="0.25">
      <c r="A78" s="2" t="s">
        <v>10</v>
      </c>
      <c r="C78" s="5" t="s">
        <v>11</v>
      </c>
      <c r="D78" s="5">
        <v>346</v>
      </c>
    </row>
    <row r="79" spans="1:4" ht="13.5" x14ac:dyDescent="0.25">
      <c r="A79" s="2" t="s">
        <v>12</v>
      </c>
      <c r="C79" s="5" t="s">
        <v>13</v>
      </c>
      <c r="D79" s="5">
        <v>1</v>
      </c>
    </row>
    <row r="80" spans="1:4" ht="13.5" x14ac:dyDescent="0.25">
      <c r="A80" s="2" t="s">
        <v>14</v>
      </c>
      <c r="C80" s="5" t="s">
        <v>15</v>
      </c>
      <c r="D80" s="5">
        <v>1</v>
      </c>
    </row>
    <row r="81" spans="1:4" ht="13.5" x14ac:dyDescent="0.25">
      <c r="A81" s="6"/>
      <c r="C81" s="5"/>
      <c r="D81" s="5"/>
    </row>
    <row r="82" spans="1:4" ht="13.5" x14ac:dyDescent="0.25">
      <c r="A82" s="13" t="s">
        <v>35</v>
      </c>
      <c r="C82" s="5"/>
      <c r="D82" s="5"/>
    </row>
    <row r="83" spans="1:4" ht="13.5" x14ac:dyDescent="0.25">
      <c r="A83" s="2" t="s">
        <v>36</v>
      </c>
      <c r="C83" s="5" t="s">
        <v>21</v>
      </c>
      <c r="D83" s="5">
        <v>1.9E-2</v>
      </c>
    </row>
    <row r="84" spans="1:4" ht="13.5" x14ac:dyDescent="0.25">
      <c r="A84" s="14" t="s">
        <v>37</v>
      </c>
      <c r="C84" s="15" t="s">
        <v>38</v>
      </c>
      <c r="D84" s="5">
        <v>0.2</v>
      </c>
    </row>
    <row r="85" spans="1:4" ht="15.75" x14ac:dyDescent="0.25">
      <c r="A85" s="2" t="s">
        <v>23</v>
      </c>
      <c r="C85" s="5" t="s">
        <v>24</v>
      </c>
      <c r="D85" s="5">
        <f>3600*D83*D78*D79/1000000</f>
        <v>2.3666399999999997E-2</v>
      </c>
    </row>
    <row r="86" spans="1:4" ht="13.5" x14ac:dyDescent="0.25">
      <c r="A86" s="2" t="s">
        <v>39</v>
      </c>
      <c r="C86" s="5" t="s">
        <v>26</v>
      </c>
      <c r="D86" s="5">
        <f>D84*D80*D83</f>
        <v>3.8E-3</v>
      </c>
    </row>
    <row r="87" spans="1:4" ht="13.5" x14ac:dyDescent="0.25">
      <c r="A87" s="2"/>
      <c r="C87" s="5"/>
      <c r="D87" s="5"/>
    </row>
    <row r="88" spans="1:4" ht="13.5" x14ac:dyDescent="0.25">
      <c r="A88" s="13" t="s">
        <v>40</v>
      </c>
      <c r="C88" s="5"/>
      <c r="D88" s="5"/>
    </row>
    <row r="89" spans="1:4" ht="13.5" x14ac:dyDescent="0.25">
      <c r="A89" s="2" t="s">
        <v>36</v>
      </c>
      <c r="C89" s="5" t="s">
        <v>21</v>
      </c>
      <c r="D89" s="5">
        <v>2.9000000000000001E-2</v>
      </c>
    </row>
    <row r="90" spans="1:4" ht="13.5" x14ac:dyDescent="0.25">
      <c r="A90" s="14" t="s">
        <v>37</v>
      </c>
      <c r="C90" s="15" t="s">
        <v>38</v>
      </c>
      <c r="D90" s="5">
        <v>0.2</v>
      </c>
    </row>
    <row r="91" spans="1:4" ht="15.75" x14ac:dyDescent="0.25">
      <c r="A91" s="2" t="s">
        <v>23</v>
      </c>
      <c r="C91" s="5" t="s">
        <v>24</v>
      </c>
      <c r="D91" s="5">
        <f>3600*D89*D78*D79/1000000</f>
        <v>3.6122399999999999E-2</v>
      </c>
    </row>
    <row r="92" spans="1:4" ht="13.5" x14ac:dyDescent="0.25">
      <c r="A92" s="2" t="s">
        <v>39</v>
      </c>
      <c r="C92" s="5" t="s">
        <v>26</v>
      </c>
      <c r="D92" s="5">
        <f>D89*D90*D80</f>
        <v>5.8000000000000005E-3</v>
      </c>
    </row>
    <row r="93" spans="1:4" x14ac:dyDescent="0.2">
      <c r="A93" s="2"/>
    </row>
    <row r="94" spans="1:4" ht="13.5" thickBot="1" x14ac:dyDescent="0.25">
      <c r="A94" s="2" t="s">
        <v>27</v>
      </c>
    </row>
    <row r="95" spans="1:4" ht="14.25" thickBot="1" x14ac:dyDescent="0.25">
      <c r="A95" s="8" t="s">
        <v>28</v>
      </c>
      <c r="B95" s="9" t="s">
        <v>29</v>
      </c>
      <c r="C95" s="9" t="s">
        <v>30</v>
      </c>
      <c r="D95" s="9" t="s">
        <v>31</v>
      </c>
    </row>
    <row r="96" spans="1:4" ht="17.25" customHeight="1" thickBot="1" x14ac:dyDescent="0.25">
      <c r="A96" s="10">
        <v>2902</v>
      </c>
      <c r="B96" s="11" t="s">
        <v>41</v>
      </c>
      <c r="C96" s="16">
        <f>D92</f>
        <v>5.8000000000000005E-3</v>
      </c>
      <c r="D96" s="17">
        <f>D91</f>
        <v>3.6122399999999999E-2</v>
      </c>
    </row>
    <row r="97" spans="1:4" ht="18.75" customHeight="1" thickBot="1" x14ac:dyDescent="0.25">
      <c r="A97" s="10">
        <v>2930</v>
      </c>
      <c r="B97" s="11" t="s">
        <v>42</v>
      </c>
      <c r="C97" s="18">
        <f>D86</f>
        <v>3.8E-3</v>
      </c>
      <c r="D97" s="19">
        <f>D85</f>
        <v>2.3666399999999997E-2</v>
      </c>
    </row>
    <row r="99" spans="1:4" x14ac:dyDescent="0.2">
      <c r="A99" s="2" t="s">
        <v>4</v>
      </c>
    </row>
    <row r="100" spans="1:4" x14ac:dyDescent="0.2">
      <c r="A100" s="2" t="s">
        <v>5</v>
      </c>
    </row>
    <row r="101" spans="1:4" x14ac:dyDescent="0.2">
      <c r="A101" s="2" t="s">
        <v>6</v>
      </c>
    </row>
    <row r="102" spans="1:4" x14ac:dyDescent="0.2">
      <c r="A102" s="2" t="s">
        <v>7</v>
      </c>
    </row>
    <row r="103" spans="1:4" x14ac:dyDescent="0.2">
      <c r="A103" s="2" t="s">
        <v>8</v>
      </c>
    </row>
    <row r="104" spans="1:4" ht="13.5" x14ac:dyDescent="0.2">
      <c r="A104" s="4" t="s">
        <v>43</v>
      </c>
    </row>
    <row r="105" spans="1:4" ht="13.5" x14ac:dyDescent="0.25">
      <c r="A105" s="2" t="s">
        <v>10</v>
      </c>
      <c r="C105" s="5" t="s">
        <v>11</v>
      </c>
      <c r="D105" s="5">
        <v>1200</v>
      </c>
    </row>
    <row r="106" spans="1:4" ht="13.5" x14ac:dyDescent="0.25">
      <c r="A106" s="2" t="s">
        <v>12</v>
      </c>
      <c r="C106" s="5" t="s">
        <v>13</v>
      </c>
      <c r="D106" s="5">
        <v>1</v>
      </c>
    </row>
    <row r="107" spans="1:4" ht="13.5" x14ac:dyDescent="0.25">
      <c r="A107" s="2" t="s">
        <v>14</v>
      </c>
      <c r="C107" s="5" t="s">
        <v>15</v>
      </c>
      <c r="D107" s="5">
        <v>1</v>
      </c>
    </row>
    <row r="108" spans="1:4" ht="13.5" x14ac:dyDescent="0.25">
      <c r="A108" s="2" t="s">
        <v>16</v>
      </c>
      <c r="C108" s="5" t="s">
        <v>17</v>
      </c>
      <c r="D108" s="5">
        <v>4</v>
      </c>
    </row>
    <row r="109" spans="1:4" ht="13.5" x14ac:dyDescent="0.25">
      <c r="A109" s="6"/>
      <c r="C109" s="5"/>
      <c r="D109" s="5"/>
    </row>
    <row r="110" spans="1:4" ht="13.5" x14ac:dyDescent="0.25">
      <c r="A110" s="7" t="s">
        <v>18</v>
      </c>
      <c r="C110" s="5"/>
      <c r="D110" s="5"/>
    </row>
    <row r="111" spans="1:4" ht="13.5" x14ac:dyDescent="0.25">
      <c r="A111" s="7" t="s">
        <v>19</v>
      </c>
      <c r="C111" s="5"/>
      <c r="D111" s="5"/>
    </row>
    <row r="112" spans="1:4" ht="15.75" x14ac:dyDescent="0.25">
      <c r="A112" s="2" t="s">
        <v>20</v>
      </c>
      <c r="C112" s="5" t="s">
        <v>21</v>
      </c>
      <c r="D112" s="5">
        <v>0.05</v>
      </c>
    </row>
    <row r="113" spans="1:4" ht="15.75" x14ac:dyDescent="0.25">
      <c r="A113" s="2" t="s">
        <v>22</v>
      </c>
      <c r="C113" s="5" t="s">
        <v>21</v>
      </c>
      <c r="D113" s="5">
        <f>(D108*D112)/100000</f>
        <v>1.9999999999999999E-6</v>
      </c>
    </row>
    <row r="114" spans="1:4" ht="15.75" x14ac:dyDescent="0.25">
      <c r="A114" s="2" t="s">
        <v>23</v>
      </c>
      <c r="C114" s="5" t="s">
        <v>24</v>
      </c>
      <c r="D114" s="5">
        <f>3600*D113*D105*D106/1000000</f>
        <v>8.6400000000000003E-6</v>
      </c>
    </row>
    <row r="115" spans="1:4" ht="13.5" x14ac:dyDescent="0.25">
      <c r="A115" s="2" t="s">
        <v>25</v>
      </c>
      <c r="C115" s="5" t="s">
        <v>26</v>
      </c>
      <c r="D115" s="5">
        <f>D113*D107</f>
        <v>1.9999999999999999E-6</v>
      </c>
    </row>
    <row r="116" spans="1:4" x14ac:dyDescent="0.2">
      <c r="A116" s="6"/>
    </row>
    <row r="117" spans="1:4" ht="13.5" thickBot="1" x14ac:dyDescent="0.25">
      <c r="A117" s="2" t="s">
        <v>27</v>
      </c>
    </row>
    <row r="118" spans="1:4" ht="14.25" thickBot="1" x14ac:dyDescent="0.25">
      <c r="A118" s="8" t="s">
        <v>28</v>
      </c>
      <c r="B118" s="9" t="s">
        <v>29</v>
      </c>
      <c r="C118" s="9" t="s">
        <v>30</v>
      </c>
      <c r="D118" s="9" t="s">
        <v>31</v>
      </c>
    </row>
    <row r="119" spans="1:4" ht="31.5" customHeight="1" thickBot="1" x14ac:dyDescent="0.25">
      <c r="A119" s="10">
        <v>2868</v>
      </c>
      <c r="B119" s="11" t="s">
        <v>32</v>
      </c>
      <c r="C119" s="12">
        <f>D115</f>
        <v>1.9999999999999999E-6</v>
      </c>
      <c r="D119" s="12">
        <f>D114</f>
        <v>8.6400000000000003E-6</v>
      </c>
    </row>
    <row r="121" spans="1:4" ht="13.5" thickBot="1" x14ac:dyDescent="0.25">
      <c r="A121" s="2" t="s">
        <v>44</v>
      </c>
    </row>
    <row r="122" spans="1:4" ht="14.25" thickBot="1" x14ac:dyDescent="0.25">
      <c r="A122" s="8" t="s">
        <v>28</v>
      </c>
      <c r="B122" s="9" t="s">
        <v>29</v>
      </c>
      <c r="C122" s="9" t="s">
        <v>30</v>
      </c>
      <c r="D122" s="9" t="s">
        <v>31</v>
      </c>
    </row>
    <row r="123" spans="1:4" ht="30.75" customHeight="1" thickBot="1" x14ac:dyDescent="0.25">
      <c r="A123" s="10">
        <v>2868</v>
      </c>
      <c r="B123" s="11" t="s">
        <v>32</v>
      </c>
      <c r="C123" s="12">
        <f>C28+C50+C72+C119</f>
        <v>1.8500000000000002E-5</v>
      </c>
      <c r="D123" s="12">
        <f>D28+D50+D72+D119</f>
        <v>8.94042E-5</v>
      </c>
    </row>
    <row r="124" spans="1:4" ht="16.5" customHeight="1" thickBot="1" x14ac:dyDescent="0.25">
      <c r="A124" s="10">
        <v>2902</v>
      </c>
      <c r="B124" s="11" t="s">
        <v>41</v>
      </c>
      <c r="C124" s="16">
        <f>C96</f>
        <v>5.8000000000000005E-3</v>
      </c>
      <c r="D124" s="17">
        <f>D96</f>
        <v>3.6122399999999999E-2</v>
      </c>
    </row>
    <row r="125" spans="1:4" ht="13.5" thickBot="1" x14ac:dyDescent="0.25">
      <c r="A125" s="10">
        <v>2930</v>
      </c>
      <c r="B125" s="11" t="s">
        <v>42</v>
      </c>
      <c r="C125" s="18">
        <f>C97</f>
        <v>3.8E-3</v>
      </c>
      <c r="D125" s="19">
        <f>D97</f>
        <v>2.3666399999999997E-2</v>
      </c>
    </row>
    <row r="127" spans="1:4" x14ac:dyDescent="0.2">
      <c r="A127" s="20" t="s">
        <v>106</v>
      </c>
    </row>
    <row r="128" spans="1:4" x14ac:dyDescent="0.2">
      <c r="A128" s="20" t="s">
        <v>107</v>
      </c>
    </row>
    <row r="129" spans="1:4" x14ac:dyDescent="0.2">
      <c r="A129" s="2" t="s">
        <v>0</v>
      </c>
    </row>
    <row r="130" spans="1:4" x14ac:dyDescent="0.2">
      <c r="A130" s="2" t="s">
        <v>47</v>
      </c>
    </row>
    <row r="131" spans="1:4" x14ac:dyDescent="0.2">
      <c r="A131" s="2" t="s">
        <v>48</v>
      </c>
    </row>
    <row r="132" spans="1:4" x14ac:dyDescent="0.2">
      <c r="A132" s="2"/>
    </row>
    <row r="133" spans="1:4" ht="13.5" x14ac:dyDescent="0.2">
      <c r="A133" s="2" t="s">
        <v>49</v>
      </c>
    </row>
    <row r="134" spans="1:4" x14ac:dyDescent="0.2">
      <c r="A134" s="2" t="s">
        <v>50</v>
      </c>
    </row>
    <row r="135" spans="1:4" ht="13.5" x14ac:dyDescent="0.25">
      <c r="A135" s="2" t="s">
        <v>51</v>
      </c>
      <c r="C135" s="5" t="s">
        <v>52</v>
      </c>
      <c r="D135" s="1">
        <v>12.24</v>
      </c>
    </row>
    <row r="136" spans="1:4" ht="13.5" x14ac:dyDescent="0.25">
      <c r="A136" s="2" t="s">
        <v>53</v>
      </c>
      <c r="C136" s="5" t="s">
        <v>54</v>
      </c>
      <c r="D136" s="1">
        <v>5.9</v>
      </c>
    </row>
    <row r="137" spans="1:4" ht="13.5" x14ac:dyDescent="0.25">
      <c r="A137" s="2" t="s">
        <v>55</v>
      </c>
      <c r="C137" s="5" t="s">
        <v>56</v>
      </c>
      <c r="D137" s="21">
        <v>0.35</v>
      </c>
    </row>
    <row r="138" spans="1:4" ht="13.5" x14ac:dyDescent="0.25">
      <c r="A138" s="2" t="s">
        <v>57</v>
      </c>
      <c r="C138" s="5" t="s">
        <v>58</v>
      </c>
      <c r="D138" s="22">
        <v>11</v>
      </c>
    </row>
    <row r="139" spans="1:4" ht="13.5" x14ac:dyDescent="0.25">
      <c r="A139" s="2" t="s">
        <v>59</v>
      </c>
      <c r="C139" s="5" t="s">
        <v>60</v>
      </c>
      <c r="D139" s="21">
        <v>0.35</v>
      </c>
    </row>
    <row r="140" spans="1:4" ht="13.5" x14ac:dyDescent="0.25">
      <c r="A140" s="2" t="s">
        <v>61</v>
      </c>
      <c r="C140" s="5" t="s">
        <v>62</v>
      </c>
      <c r="D140" s="1">
        <v>5</v>
      </c>
    </row>
    <row r="141" spans="1:4" ht="13.5" x14ac:dyDescent="0.25">
      <c r="A141" s="2" t="s">
        <v>63</v>
      </c>
      <c r="C141" s="5" t="s">
        <v>64</v>
      </c>
      <c r="D141" s="1">
        <v>0.01</v>
      </c>
    </row>
    <row r="142" spans="1:4" ht="13.5" x14ac:dyDescent="0.25">
      <c r="A142" s="2" t="s">
        <v>65</v>
      </c>
      <c r="C142" s="5"/>
      <c r="D142" s="1"/>
    </row>
    <row r="143" spans="1:4" ht="13.5" x14ac:dyDescent="0.25">
      <c r="A143" s="2" t="s">
        <v>66</v>
      </c>
      <c r="C143" s="5" t="s">
        <v>67</v>
      </c>
      <c r="D143" s="1">
        <v>0.2</v>
      </c>
    </row>
    <row r="144" spans="1:4" ht="13.5" x14ac:dyDescent="0.25">
      <c r="A144" s="2" t="s">
        <v>68</v>
      </c>
      <c r="C144" s="5" t="s">
        <v>69</v>
      </c>
      <c r="D144" s="1">
        <v>1</v>
      </c>
    </row>
    <row r="145" spans="1:4" ht="13.5" x14ac:dyDescent="0.25">
      <c r="A145" s="2" t="s">
        <v>70</v>
      </c>
      <c r="C145" s="5" t="s">
        <v>71</v>
      </c>
      <c r="D145" s="1">
        <v>1</v>
      </c>
    </row>
    <row r="146" spans="1:4" x14ac:dyDescent="0.2">
      <c r="A146" s="2" t="s">
        <v>72</v>
      </c>
    </row>
    <row r="147" spans="1:4" x14ac:dyDescent="0.2">
      <c r="A147" s="2" t="s">
        <v>73</v>
      </c>
    </row>
    <row r="148" spans="1:4" x14ac:dyDescent="0.2">
      <c r="A148" s="2" t="s">
        <v>74</v>
      </c>
    </row>
    <row r="149" spans="1:4" ht="13.5" x14ac:dyDescent="0.25">
      <c r="A149" s="2" t="s">
        <v>75</v>
      </c>
      <c r="C149" s="5" t="s">
        <v>76</v>
      </c>
      <c r="D149" s="1">
        <v>0.22</v>
      </c>
    </row>
    <row r="150" spans="1:4" ht="13.5" x14ac:dyDescent="0.25">
      <c r="A150" s="4" t="s">
        <v>77</v>
      </c>
      <c r="C150" s="5" t="s">
        <v>78</v>
      </c>
      <c r="D150" s="1">
        <f>0+D149*D141*D144</f>
        <v>2.2000000000000001E-3</v>
      </c>
    </row>
    <row r="151" spans="1:4" ht="13.5" x14ac:dyDescent="0.25">
      <c r="A151" s="2" t="s">
        <v>79</v>
      </c>
      <c r="C151" s="5" t="s">
        <v>80</v>
      </c>
      <c r="D151" s="1">
        <v>1</v>
      </c>
    </row>
    <row r="152" spans="1:4" ht="13.5" x14ac:dyDescent="0.25">
      <c r="A152" s="2" t="s">
        <v>81</v>
      </c>
      <c r="C152" s="5" t="s">
        <v>82</v>
      </c>
      <c r="D152" s="1">
        <v>1</v>
      </c>
    </row>
    <row r="153" spans="1:4" ht="13.5" x14ac:dyDescent="0.25">
      <c r="A153" s="2" t="s">
        <v>83</v>
      </c>
      <c r="C153" s="5" t="s">
        <v>84</v>
      </c>
      <c r="D153" s="21">
        <v>0.2</v>
      </c>
    </row>
    <row r="154" spans="1:4" ht="13.5" x14ac:dyDescent="0.25">
      <c r="A154" s="2" t="s">
        <v>85</v>
      </c>
      <c r="C154" s="5" t="s">
        <v>78</v>
      </c>
      <c r="D154" s="1">
        <f>D150</f>
        <v>2.2000000000000001E-3</v>
      </c>
    </row>
    <row r="155" spans="1:4" ht="13.5" x14ac:dyDescent="0.25">
      <c r="A155" s="2" t="s">
        <v>86</v>
      </c>
      <c r="C155" s="5" t="s">
        <v>26</v>
      </c>
      <c r="D155" s="1">
        <f>D135*D152*D140/3600</f>
        <v>1.7000000000000001E-2</v>
      </c>
    </row>
    <row r="156" spans="1:4" ht="15.75" x14ac:dyDescent="0.25">
      <c r="A156" s="2" t="s">
        <v>87</v>
      </c>
      <c r="C156" s="5" t="s">
        <v>88</v>
      </c>
      <c r="D156" s="23">
        <f>ROUND(((D136*D137+D138*D139)*D152*0.000001+D154),5)</f>
        <v>2.2100000000000002E-3</v>
      </c>
    </row>
    <row r="157" spans="1:4" x14ac:dyDescent="0.2">
      <c r="A157" s="6"/>
    </row>
    <row r="158" spans="1:4" ht="13.5" x14ac:dyDescent="0.2">
      <c r="A158" s="7" t="s">
        <v>89</v>
      </c>
    </row>
    <row r="159" spans="1:4" ht="13.5" x14ac:dyDescent="0.25">
      <c r="A159" s="2" t="s">
        <v>90</v>
      </c>
      <c r="C159" s="5" t="s">
        <v>91</v>
      </c>
      <c r="D159" s="1">
        <v>99.94</v>
      </c>
    </row>
    <row r="160" spans="1:4" ht="13.5" x14ac:dyDescent="0.25">
      <c r="A160" s="2" t="s">
        <v>92</v>
      </c>
      <c r="C160" s="5" t="s">
        <v>93</v>
      </c>
      <c r="D160" s="1">
        <f>D159*D156/100</f>
        <v>2.2086740000000003E-3</v>
      </c>
    </row>
    <row r="161" spans="1:4" ht="13.5" x14ac:dyDescent="0.25">
      <c r="A161" s="2" t="s">
        <v>94</v>
      </c>
      <c r="C161" s="5" t="s">
        <v>95</v>
      </c>
      <c r="D161" s="1">
        <f>D159*D155/100</f>
        <v>1.6989800000000003E-2</v>
      </c>
    </row>
    <row r="162" spans="1:4" x14ac:dyDescent="0.2">
      <c r="A162" s="6"/>
    </row>
    <row r="163" spans="1:4" ht="13.5" x14ac:dyDescent="0.2">
      <c r="A163" s="7" t="s">
        <v>96</v>
      </c>
    </row>
    <row r="164" spans="1:4" ht="13.5" x14ac:dyDescent="0.25">
      <c r="A164" s="2" t="s">
        <v>90</v>
      </c>
      <c r="C164" s="5" t="s">
        <v>91</v>
      </c>
      <c r="D164" s="1">
        <v>0.06</v>
      </c>
    </row>
    <row r="165" spans="1:4" ht="13.5" x14ac:dyDescent="0.25">
      <c r="A165" s="2" t="s">
        <v>92</v>
      </c>
      <c r="C165" s="5" t="s">
        <v>93</v>
      </c>
      <c r="D165" s="1">
        <f>D164*D156/100</f>
        <v>1.3259999999999999E-6</v>
      </c>
    </row>
    <row r="166" spans="1:4" ht="13.5" x14ac:dyDescent="0.25">
      <c r="A166" s="2" t="s">
        <v>94</v>
      </c>
      <c r="C166" s="5" t="s">
        <v>95</v>
      </c>
      <c r="D166" s="1">
        <f>D164*D155/100</f>
        <v>1.0200000000000001E-5</v>
      </c>
    </row>
    <row r="167" spans="1:4" ht="13.5" x14ac:dyDescent="0.2">
      <c r="A167" s="4"/>
    </row>
    <row r="168" spans="1:4" ht="13.5" thickBot="1" x14ac:dyDescent="0.25">
      <c r="A168" s="2" t="s">
        <v>102</v>
      </c>
    </row>
    <row r="169" spans="1:4" ht="14.25" thickBot="1" x14ac:dyDescent="0.25">
      <c r="A169" s="8" t="s">
        <v>28</v>
      </c>
      <c r="B169" s="9" t="s">
        <v>29</v>
      </c>
      <c r="C169" s="9" t="s">
        <v>30</v>
      </c>
      <c r="D169" s="9" t="s">
        <v>31</v>
      </c>
    </row>
    <row r="170" spans="1:4" ht="13.5" thickBot="1" x14ac:dyDescent="0.25">
      <c r="A170" s="10">
        <v>333</v>
      </c>
      <c r="B170" s="11" t="s">
        <v>103</v>
      </c>
      <c r="C170" s="24">
        <f>D166</f>
        <v>1.0200000000000001E-5</v>
      </c>
      <c r="D170" s="24">
        <f>D165</f>
        <v>1.3259999999999999E-6</v>
      </c>
    </row>
    <row r="171" spans="1:4" ht="13.5" thickBot="1" x14ac:dyDescent="0.25">
      <c r="A171" s="10">
        <v>2732</v>
      </c>
      <c r="B171" s="11" t="s">
        <v>104</v>
      </c>
      <c r="C171" s="24">
        <f>D161</f>
        <v>1.6989800000000003E-2</v>
      </c>
      <c r="D171" s="24">
        <f>D160</f>
        <v>2.2086740000000003E-3</v>
      </c>
    </row>
    <row r="172" spans="1:4" ht="13.5" x14ac:dyDescent="0.2">
      <c r="A172" s="4"/>
    </row>
    <row r="173" spans="1:4" x14ac:dyDescent="0.2">
      <c r="A173" s="20" t="s">
        <v>108</v>
      </c>
    </row>
    <row r="174" spans="1:4" x14ac:dyDescent="0.2">
      <c r="A174" s="20" t="s">
        <v>109</v>
      </c>
    </row>
    <row r="175" spans="1:4" x14ac:dyDescent="0.2">
      <c r="A175" s="2" t="s">
        <v>0</v>
      </c>
    </row>
    <row r="176" spans="1:4" x14ac:dyDescent="0.2">
      <c r="A176" s="2" t="s">
        <v>47</v>
      </c>
    </row>
    <row r="177" spans="1:4" x14ac:dyDescent="0.2">
      <c r="A177" s="2" t="s">
        <v>48</v>
      </c>
    </row>
    <row r="178" spans="1:4" x14ac:dyDescent="0.2">
      <c r="A178" s="2"/>
    </row>
    <row r="179" spans="1:4" ht="13.5" x14ac:dyDescent="0.2">
      <c r="A179" s="2" t="s">
        <v>97</v>
      </c>
    </row>
    <row r="180" spans="1:4" x14ac:dyDescent="0.2">
      <c r="A180" s="2" t="s">
        <v>50</v>
      </c>
    </row>
    <row r="181" spans="1:4" ht="13.5" x14ac:dyDescent="0.25">
      <c r="A181" s="2" t="s">
        <v>51</v>
      </c>
      <c r="C181" s="5" t="s">
        <v>52</v>
      </c>
      <c r="D181" s="1">
        <v>0.32400000000000001</v>
      </c>
    </row>
    <row r="182" spans="1:4" ht="13.5" x14ac:dyDescent="0.25">
      <c r="A182" s="2" t="s">
        <v>98</v>
      </c>
      <c r="C182" s="5" t="s">
        <v>54</v>
      </c>
      <c r="D182" s="1">
        <v>0.2</v>
      </c>
    </row>
    <row r="183" spans="1:4" ht="13.5" x14ac:dyDescent="0.25">
      <c r="A183" s="2" t="s">
        <v>55</v>
      </c>
      <c r="C183" s="5" t="s">
        <v>56</v>
      </c>
      <c r="D183" s="21">
        <v>35</v>
      </c>
    </row>
    <row r="184" spans="1:4" ht="13.5" x14ac:dyDescent="0.25">
      <c r="A184" s="2" t="s">
        <v>57</v>
      </c>
      <c r="C184" s="5" t="s">
        <v>58</v>
      </c>
      <c r="D184" s="1">
        <v>0.2</v>
      </c>
    </row>
    <row r="185" spans="1:4" ht="13.5" x14ac:dyDescent="0.25">
      <c r="A185" s="2" t="s">
        <v>59</v>
      </c>
      <c r="C185" s="5" t="s">
        <v>60</v>
      </c>
      <c r="D185" s="21">
        <v>35</v>
      </c>
    </row>
    <row r="186" spans="1:4" ht="13.5" x14ac:dyDescent="0.25">
      <c r="A186" s="2" t="s">
        <v>61</v>
      </c>
      <c r="C186" s="5" t="s">
        <v>62</v>
      </c>
      <c r="D186" s="1">
        <v>5</v>
      </c>
    </row>
    <row r="187" spans="1:4" ht="13.5" x14ac:dyDescent="0.25">
      <c r="A187" s="2" t="s">
        <v>63</v>
      </c>
      <c r="C187" s="5" t="s">
        <v>64</v>
      </c>
      <c r="D187" s="1">
        <v>2.7E-4</v>
      </c>
    </row>
    <row r="188" spans="1:4" ht="13.5" x14ac:dyDescent="0.25">
      <c r="A188" s="2" t="s">
        <v>65</v>
      </c>
      <c r="C188" s="5"/>
      <c r="D188" s="1"/>
    </row>
    <row r="189" spans="1:4" ht="13.5" x14ac:dyDescent="0.25">
      <c r="A189" s="2" t="s">
        <v>66</v>
      </c>
      <c r="C189" s="5" t="s">
        <v>67</v>
      </c>
      <c r="D189" s="21">
        <v>67.400000000000006</v>
      </c>
    </row>
    <row r="190" spans="1:4" ht="13.5" x14ac:dyDescent="0.25">
      <c r="A190" s="2" t="s">
        <v>68</v>
      </c>
      <c r="C190" s="5" t="s">
        <v>69</v>
      </c>
      <c r="D190" s="1">
        <v>1</v>
      </c>
    </row>
    <row r="191" spans="1:4" ht="13.5" x14ac:dyDescent="0.25">
      <c r="A191" s="2" t="s">
        <v>70</v>
      </c>
      <c r="C191" s="5" t="s">
        <v>71</v>
      </c>
      <c r="D191" s="1">
        <v>1</v>
      </c>
    </row>
    <row r="192" spans="1:4" x14ac:dyDescent="0.2">
      <c r="A192" s="2" t="s">
        <v>72</v>
      </c>
    </row>
    <row r="193" spans="1:4" x14ac:dyDescent="0.2">
      <c r="A193" s="2" t="s">
        <v>73</v>
      </c>
    </row>
    <row r="194" spans="1:4" x14ac:dyDescent="0.2">
      <c r="A194" s="2" t="s">
        <v>74</v>
      </c>
    </row>
    <row r="195" spans="1:4" ht="13.5" x14ac:dyDescent="0.25">
      <c r="A195" s="2" t="s">
        <v>75</v>
      </c>
      <c r="C195" s="5" t="s">
        <v>76</v>
      </c>
      <c r="D195" s="1">
        <v>0.22</v>
      </c>
    </row>
    <row r="196" spans="1:4" ht="13.5" x14ac:dyDescent="0.25">
      <c r="A196" s="4" t="s">
        <v>77</v>
      </c>
      <c r="C196" s="5" t="s">
        <v>78</v>
      </c>
      <c r="D196" s="1">
        <f>0+D195*D187*D190</f>
        <v>5.94E-5</v>
      </c>
    </row>
    <row r="197" spans="1:4" ht="13.5" x14ac:dyDescent="0.25">
      <c r="A197" s="2" t="s">
        <v>81</v>
      </c>
      <c r="C197" s="5" t="s">
        <v>80</v>
      </c>
      <c r="D197" s="1">
        <v>1</v>
      </c>
    </row>
    <row r="198" spans="1:4" ht="13.5" x14ac:dyDescent="0.25">
      <c r="A198" s="2" t="s">
        <v>81</v>
      </c>
      <c r="C198" s="5" t="s">
        <v>82</v>
      </c>
      <c r="D198" s="1">
        <v>1</v>
      </c>
    </row>
    <row r="199" spans="1:4" ht="13.5" x14ac:dyDescent="0.25">
      <c r="A199" s="2" t="s">
        <v>83</v>
      </c>
      <c r="C199" s="5" t="s">
        <v>84</v>
      </c>
      <c r="D199" s="1">
        <v>67.400000000000006</v>
      </c>
    </row>
    <row r="200" spans="1:4" ht="13.5" x14ac:dyDescent="0.25">
      <c r="A200" s="2" t="s">
        <v>99</v>
      </c>
      <c r="C200" s="5" t="s">
        <v>78</v>
      </c>
      <c r="D200" s="1">
        <f>D196</f>
        <v>5.94E-5</v>
      </c>
    </row>
    <row r="201" spans="1:4" ht="13.5" x14ac:dyDescent="0.25">
      <c r="A201" s="2" t="s">
        <v>100</v>
      </c>
      <c r="C201" s="5" t="s">
        <v>26</v>
      </c>
      <c r="D201" s="1">
        <f>D181*D198*D186/3600</f>
        <v>4.5000000000000004E-4</v>
      </c>
    </row>
    <row r="202" spans="1:4" ht="15.75" x14ac:dyDescent="0.25">
      <c r="A202" s="2" t="s">
        <v>87</v>
      </c>
      <c r="C202" s="5" t="s">
        <v>88</v>
      </c>
      <c r="D202" s="1">
        <f>(D182*D183+D184*D185)*D198*0.000001+D200</f>
        <v>7.3399999999999995E-5</v>
      </c>
    </row>
    <row r="203" spans="1:4" x14ac:dyDescent="0.2">
      <c r="A203" s="6"/>
    </row>
    <row r="204" spans="1:4" ht="13.5" x14ac:dyDescent="0.2">
      <c r="A204" s="7" t="s">
        <v>101</v>
      </c>
    </row>
    <row r="205" spans="1:4" ht="13.5" x14ac:dyDescent="0.25">
      <c r="A205" s="2" t="s">
        <v>90</v>
      </c>
      <c r="C205" s="5" t="s">
        <v>91</v>
      </c>
      <c r="D205" s="1">
        <v>100</v>
      </c>
    </row>
    <row r="206" spans="1:4" ht="13.5" x14ac:dyDescent="0.25">
      <c r="A206" s="2" t="s">
        <v>92</v>
      </c>
      <c r="C206" s="5" t="s">
        <v>93</v>
      </c>
      <c r="D206" s="1">
        <f>D205*D202/100</f>
        <v>7.3399999999999995E-5</v>
      </c>
    </row>
    <row r="207" spans="1:4" ht="13.5" x14ac:dyDescent="0.25">
      <c r="A207" s="2" t="s">
        <v>94</v>
      </c>
      <c r="C207" s="5" t="s">
        <v>95</v>
      </c>
      <c r="D207" s="1">
        <f>D205*D201/100</f>
        <v>4.5000000000000004E-4</v>
      </c>
    </row>
    <row r="208" spans="1:4" ht="13.5" x14ac:dyDescent="0.25">
      <c r="A208" s="2"/>
      <c r="C208" s="5"/>
      <c r="D208" s="1"/>
    </row>
    <row r="209" spans="1:4" ht="13.5" x14ac:dyDescent="0.2">
      <c r="A209" s="2" t="s">
        <v>97</v>
      </c>
    </row>
    <row r="210" spans="1:4" x14ac:dyDescent="0.2">
      <c r="A210" s="2" t="s">
        <v>50</v>
      </c>
    </row>
    <row r="211" spans="1:4" ht="13.5" x14ac:dyDescent="0.25">
      <c r="A211" s="2" t="s">
        <v>51</v>
      </c>
      <c r="C211" s="5" t="s">
        <v>52</v>
      </c>
      <c r="D211" s="1">
        <v>0.32400000000000001</v>
      </c>
    </row>
    <row r="212" spans="1:4" ht="13.5" x14ac:dyDescent="0.25">
      <c r="A212" s="2" t="s">
        <v>98</v>
      </c>
      <c r="C212" s="5" t="s">
        <v>54</v>
      </c>
      <c r="D212" s="1">
        <v>0.2</v>
      </c>
    </row>
    <row r="213" spans="1:4" ht="13.5" x14ac:dyDescent="0.25">
      <c r="A213" s="2" t="s">
        <v>55</v>
      </c>
      <c r="C213" s="5" t="s">
        <v>56</v>
      </c>
      <c r="D213" s="21">
        <v>20</v>
      </c>
    </row>
    <row r="214" spans="1:4" ht="13.5" x14ac:dyDescent="0.25">
      <c r="A214" s="2" t="s">
        <v>57</v>
      </c>
      <c r="C214" s="5" t="s">
        <v>58</v>
      </c>
      <c r="D214" s="1">
        <v>0.2</v>
      </c>
    </row>
    <row r="215" spans="1:4" ht="13.5" x14ac:dyDescent="0.25">
      <c r="A215" s="2" t="s">
        <v>59</v>
      </c>
      <c r="C215" s="5" t="s">
        <v>60</v>
      </c>
      <c r="D215" s="21">
        <v>20</v>
      </c>
    </row>
    <row r="216" spans="1:4" ht="13.5" x14ac:dyDescent="0.25">
      <c r="A216" s="2" t="s">
        <v>61</v>
      </c>
      <c r="C216" s="5" t="s">
        <v>62</v>
      </c>
      <c r="D216" s="1">
        <v>5</v>
      </c>
    </row>
    <row r="217" spans="1:4" ht="13.5" x14ac:dyDescent="0.25">
      <c r="A217" s="2" t="s">
        <v>63</v>
      </c>
      <c r="C217" s="5" t="s">
        <v>64</v>
      </c>
      <c r="D217" s="1">
        <v>2.7E-4</v>
      </c>
    </row>
    <row r="218" spans="1:4" ht="13.5" x14ac:dyDescent="0.25">
      <c r="A218" s="2" t="s">
        <v>65</v>
      </c>
      <c r="C218" s="5"/>
      <c r="D218" s="1"/>
    </row>
    <row r="219" spans="1:4" ht="13.5" x14ac:dyDescent="0.25">
      <c r="A219" s="2" t="s">
        <v>66</v>
      </c>
      <c r="C219" s="5" t="s">
        <v>67</v>
      </c>
      <c r="D219" s="21">
        <v>22.5</v>
      </c>
    </row>
    <row r="220" spans="1:4" ht="13.5" x14ac:dyDescent="0.25">
      <c r="A220" s="2" t="s">
        <v>68</v>
      </c>
      <c r="C220" s="5" t="s">
        <v>69</v>
      </c>
      <c r="D220" s="1">
        <v>2</v>
      </c>
    </row>
    <row r="221" spans="1:4" ht="13.5" x14ac:dyDescent="0.25">
      <c r="A221" s="2" t="s">
        <v>70</v>
      </c>
      <c r="C221" s="5" t="s">
        <v>71</v>
      </c>
      <c r="D221" s="1">
        <v>1</v>
      </c>
    </row>
    <row r="222" spans="1:4" x14ac:dyDescent="0.2">
      <c r="A222" s="2" t="s">
        <v>72</v>
      </c>
    </row>
    <row r="223" spans="1:4" x14ac:dyDescent="0.2">
      <c r="A223" s="2" t="s">
        <v>73</v>
      </c>
    </row>
    <row r="224" spans="1:4" x14ac:dyDescent="0.2">
      <c r="A224" s="2" t="s">
        <v>74</v>
      </c>
    </row>
    <row r="225" spans="1:5" ht="13.5" x14ac:dyDescent="0.25">
      <c r="A225" s="2" t="s">
        <v>75</v>
      </c>
      <c r="C225" s="5" t="s">
        <v>76</v>
      </c>
      <c r="D225" s="1">
        <v>0.22</v>
      </c>
    </row>
    <row r="226" spans="1:5" ht="13.5" x14ac:dyDescent="0.25">
      <c r="A226" s="4" t="s">
        <v>77</v>
      </c>
      <c r="C226" s="5" t="s">
        <v>78</v>
      </c>
      <c r="D226" s="1">
        <f>0+D225*D217*D220</f>
        <v>1.188E-4</v>
      </c>
    </row>
    <row r="227" spans="1:5" ht="13.5" x14ac:dyDescent="0.25">
      <c r="A227" s="2" t="s">
        <v>81</v>
      </c>
      <c r="C227" s="5" t="s">
        <v>80</v>
      </c>
      <c r="D227" s="1">
        <v>1</v>
      </c>
    </row>
    <row r="228" spans="1:5" ht="13.5" x14ac:dyDescent="0.25">
      <c r="A228" s="2" t="s">
        <v>81</v>
      </c>
      <c r="C228" s="5" t="s">
        <v>82</v>
      </c>
      <c r="D228" s="1">
        <v>1</v>
      </c>
    </row>
    <row r="229" spans="1:5" ht="13.5" x14ac:dyDescent="0.25">
      <c r="A229" s="2" t="s">
        <v>83</v>
      </c>
      <c r="C229" s="5" t="s">
        <v>84</v>
      </c>
      <c r="D229" s="1">
        <v>45</v>
      </c>
    </row>
    <row r="230" spans="1:5" ht="13.5" x14ac:dyDescent="0.25">
      <c r="A230" s="2" t="s">
        <v>99</v>
      </c>
      <c r="C230" s="5" t="s">
        <v>78</v>
      </c>
      <c r="D230" s="1">
        <f>D226</f>
        <v>1.188E-4</v>
      </c>
    </row>
    <row r="231" spans="1:5" ht="13.5" x14ac:dyDescent="0.25">
      <c r="A231" s="2" t="s">
        <v>100</v>
      </c>
      <c r="C231" s="5" t="s">
        <v>26</v>
      </c>
      <c r="D231" s="1">
        <f>D211*D228*D216/3600</f>
        <v>4.5000000000000004E-4</v>
      </c>
    </row>
    <row r="232" spans="1:5" ht="15.75" x14ac:dyDescent="0.25">
      <c r="A232" s="2" t="s">
        <v>87</v>
      </c>
      <c r="C232" s="5" t="s">
        <v>88</v>
      </c>
      <c r="D232" s="1">
        <f>(D212*D213+D214*D215)*D228*0.000001+D230</f>
        <v>1.2679999999999999E-4</v>
      </c>
    </row>
    <row r="233" spans="1:5" x14ac:dyDescent="0.2">
      <c r="A233" s="6"/>
    </row>
    <row r="234" spans="1:5" ht="13.5" x14ac:dyDescent="0.2">
      <c r="A234" s="7" t="s">
        <v>101</v>
      </c>
    </row>
    <row r="235" spans="1:5" ht="13.5" x14ac:dyDescent="0.25">
      <c r="A235" s="2" t="s">
        <v>90</v>
      </c>
      <c r="C235" s="5" t="s">
        <v>91</v>
      </c>
      <c r="D235" s="1">
        <v>100</v>
      </c>
    </row>
    <row r="236" spans="1:5" ht="13.5" x14ac:dyDescent="0.25">
      <c r="A236" s="2" t="s">
        <v>92</v>
      </c>
      <c r="C236" s="5" t="s">
        <v>93</v>
      </c>
      <c r="D236" s="1">
        <f>D235*D232/100</f>
        <v>1.2679999999999999E-4</v>
      </c>
    </row>
    <row r="237" spans="1:5" ht="13.5" x14ac:dyDescent="0.25">
      <c r="A237" s="2" t="s">
        <v>94</v>
      </c>
      <c r="C237" s="5" t="s">
        <v>95</v>
      </c>
      <c r="D237" s="1">
        <f>D235*D231/100</f>
        <v>4.5000000000000004E-4</v>
      </c>
    </row>
    <row r="238" spans="1:5" ht="13.5" x14ac:dyDescent="0.25">
      <c r="A238" s="2"/>
      <c r="D238" s="5"/>
      <c r="E238" s="1"/>
    </row>
    <row r="239" spans="1:5" ht="14.25" customHeight="1" thickBot="1" x14ac:dyDescent="0.25">
      <c r="A239" s="2" t="s">
        <v>102</v>
      </c>
    </row>
    <row r="240" spans="1:5" ht="14.25" thickBot="1" x14ac:dyDescent="0.25">
      <c r="A240" s="8" t="s">
        <v>28</v>
      </c>
      <c r="B240" s="9" t="s">
        <v>29</v>
      </c>
      <c r="C240" s="9" t="s">
        <v>30</v>
      </c>
      <c r="D240" s="9" t="s">
        <v>31</v>
      </c>
    </row>
    <row r="241" spans="1:4" ht="13.5" thickBot="1" x14ac:dyDescent="0.25">
      <c r="A241" s="10">
        <v>2735</v>
      </c>
      <c r="B241" s="11" t="s">
        <v>105</v>
      </c>
      <c r="C241" s="24">
        <f>D207+D237</f>
        <v>9.0000000000000008E-4</v>
      </c>
      <c r="D241" s="24">
        <f>D206+D236</f>
        <v>2.0019999999999999E-4</v>
      </c>
    </row>
    <row r="243" spans="1:4" x14ac:dyDescent="0.2">
      <c r="A243" s="20" t="s">
        <v>110</v>
      </c>
    </row>
    <row r="244" spans="1:4" x14ac:dyDescent="0.2">
      <c r="A244" s="20" t="s">
        <v>111</v>
      </c>
    </row>
    <row r="245" spans="1:4" x14ac:dyDescent="0.2">
      <c r="A245" s="2" t="s">
        <v>0</v>
      </c>
    </row>
    <row r="246" spans="1:4" x14ac:dyDescent="0.2">
      <c r="A246" s="2" t="s">
        <v>1</v>
      </c>
    </row>
    <row r="247" spans="1:4" x14ac:dyDescent="0.2">
      <c r="A247" s="2" t="s">
        <v>318</v>
      </c>
    </row>
    <row r="248" spans="1:4" x14ac:dyDescent="0.2">
      <c r="A248" s="2" t="s">
        <v>319</v>
      </c>
    </row>
    <row r="249" spans="1:4" x14ac:dyDescent="0.2">
      <c r="A249" s="20"/>
    </row>
    <row r="250" spans="1:4" x14ac:dyDescent="0.2">
      <c r="A250" s="2" t="s">
        <v>320</v>
      </c>
    </row>
    <row r="251" spans="1:4" ht="13.5" x14ac:dyDescent="0.25">
      <c r="A251" s="2" t="s">
        <v>321</v>
      </c>
      <c r="C251" s="5" t="s">
        <v>322</v>
      </c>
      <c r="D251" s="21">
        <v>1.3</v>
      </c>
    </row>
    <row r="252" spans="1:4" ht="13.5" x14ac:dyDescent="0.25">
      <c r="A252" s="2" t="s">
        <v>323</v>
      </c>
      <c r="C252" s="5" t="s">
        <v>324</v>
      </c>
      <c r="D252" s="1">
        <v>2</v>
      </c>
    </row>
    <row r="253" spans="1:4" ht="13.5" x14ac:dyDescent="0.25">
      <c r="A253" s="2"/>
      <c r="C253" s="5"/>
      <c r="D253" s="1"/>
    </row>
    <row r="254" spans="1:4" ht="13.5" x14ac:dyDescent="0.25">
      <c r="A254" s="2" t="s">
        <v>394</v>
      </c>
      <c r="C254" s="5"/>
      <c r="D254" s="1"/>
    </row>
    <row r="255" spans="1:4" ht="13.5" x14ac:dyDescent="0.25">
      <c r="A255" s="2" t="s">
        <v>427</v>
      </c>
      <c r="C255" s="5"/>
      <c r="D255" s="1"/>
    </row>
    <row r="256" spans="1:4" ht="13.5" x14ac:dyDescent="0.25">
      <c r="A256" s="2" t="s">
        <v>327</v>
      </c>
      <c r="C256" s="5" t="s">
        <v>328</v>
      </c>
      <c r="D256" s="1">
        <v>47.5</v>
      </c>
    </row>
    <row r="257" spans="1:4" ht="13.5" x14ac:dyDescent="0.25">
      <c r="A257" s="6"/>
      <c r="C257" s="5"/>
      <c r="D257" s="1"/>
    </row>
    <row r="258" spans="1:4" ht="13.5" x14ac:dyDescent="0.2">
      <c r="A258" s="7" t="s">
        <v>336</v>
      </c>
    </row>
    <row r="259" spans="1:4" ht="13.5" x14ac:dyDescent="0.25">
      <c r="A259" s="2" t="s">
        <v>337</v>
      </c>
      <c r="C259" s="5" t="s">
        <v>331</v>
      </c>
      <c r="D259" s="1">
        <v>10</v>
      </c>
    </row>
    <row r="260" spans="1:4" ht="13.5" x14ac:dyDescent="0.25">
      <c r="A260" s="2" t="s">
        <v>332</v>
      </c>
      <c r="C260" s="5" t="s">
        <v>333</v>
      </c>
      <c r="D260" s="1">
        <v>28</v>
      </c>
    </row>
    <row r="261" spans="1:4" ht="15.75" x14ac:dyDescent="0.25">
      <c r="A261" s="2" t="s">
        <v>334</v>
      </c>
      <c r="C261" s="5" t="s">
        <v>93</v>
      </c>
      <c r="D261" s="1">
        <f>D251*D256*D259*D260*0.000001</f>
        <v>1.729E-2</v>
      </c>
    </row>
    <row r="262" spans="1:4" ht="15.75" x14ac:dyDescent="0.25">
      <c r="A262" s="2" t="s">
        <v>335</v>
      </c>
      <c r="C262" s="5" t="s">
        <v>95</v>
      </c>
      <c r="D262" s="1">
        <f>D252*D256*D259*D260/(3.6*1000000)</f>
        <v>7.3888888888888893E-3</v>
      </c>
    </row>
    <row r="263" spans="1:4" x14ac:dyDescent="0.2">
      <c r="A263" s="6"/>
      <c r="D263" s="1"/>
    </row>
    <row r="264" spans="1:4" ht="13.5" x14ac:dyDescent="0.2">
      <c r="A264" s="7" t="s">
        <v>349</v>
      </c>
    </row>
    <row r="265" spans="1:4" ht="13.5" x14ac:dyDescent="0.25">
      <c r="A265" s="2" t="s">
        <v>337</v>
      </c>
      <c r="C265" s="5" t="s">
        <v>331</v>
      </c>
      <c r="D265" s="1">
        <v>40</v>
      </c>
    </row>
    <row r="266" spans="1:4" ht="13.5" x14ac:dyDescent="0.25">
      <c r="A266" s="2" t="s">
        <v>332</v>
      </c>
      <c r="C266" s="5" t="s">
        <v>333</v>
      </c>
      <c r="D266" s="1">
        <v>28</v>
      </c>
    </row>
    <row r="267" spans="1:4" ht="15.75" x14ac:dyDescent="0.25">
      <c r="A267" s="2" t="s">
        <v>334</v>
      </c>
      <c r="C267" s="5" t="s">
        <v>93</v>
      </c>
      <c r="D267" s="1">
        <f>D251*D256*D265*D266*0.000001</f>
        <v>6.9159999999999999E-2</v>
      </c>
    </row>
    <row r="268" spans="1:4" ht="15.75" x14ac:dyDescent="0.25">
      <c r="A268" s="2" t="s">
        <v>335</v>
      </c>
      <c r="C268" s="5" t="s">
        <v>95</v>
      </c>
      <c r="D268" s="1">
        <f>D252*D256*D265*D266/(3.6*1000000)</f>
        <v>2.9555555555555557E-2</v>
      </c>
    </row>
    <row r="269" spans="1:4" x14ac:dyDescent="0.2">
      <c r="A269" s="6"/>
      <c r="D269" s="1"/>
    </row>
    <row r="270" spans="1:4" ht="13.5" x14ac:dyDescent="0.2">
      <c r="A270" s="7" t="s">
        <v>395</v>
      </c>
      <c r="D270" s="1"/>
    </row>
    <row r="271" spans="1:4" ht="13.5" x14ac:dyDescent="0.25">
      <c r="A271" s="2" t="s">
        <v>397</v>
      </c>
      <c r="C271" s="5" t="s">
        <v>331</v>
      </c>
      <c r="D271" s="1">
        <v>40</v>
      </c>
    </row>
    <row r="272" spans="1:4" ht="13.5" x14ac:dyDescent="0.25">
      <c r="A272" s="2" t="s">
        <v>332</v>
      </c>
      <c r="C272" s="5" t="s">
        <v>333</v>
      </c>
      <c r="D272" s="1">
        <v>28</v>
      </c>
    </row>
    <row r="273" spans="1:5" ht="15.75" x14ac:dyDescent="0.25">
      <c r="A273" s="2" t="s">
        <v>334</v>
      </c>
      <c r="C273" s="5" t="s">
        <v>93</v>
      </c>
      <c r="D273" s="1">
        <f>D251*D256*D271*D272*0.000001</f>
        <v>6.9159999999999999E-2</v>
      </c>
    </row>
    <row r="274" spans="1:5" ht="15.75" x14ac:dyDescent="0.25">
      <c r="A274" s="2" t="s">
        <v>335</v>
      </c>
      <c r="C274" s="5" t="s">
        <v>95</v>
      </c>
      <c r="D274" s="1">
        <f>D252*D256*D271*D272/(3.6*1000000)</f>
        <v>2.9555555555555557E-2</v>
      </c>
    </row>
    <row r="275" spans="1:5" x14ac:dyDescent="0.2">
      <c r="A275" s="6"/>
      <c r="D275" s="1"/>
    </row>
    <row r="276" spans="1:5" ht="13.5" x14ac:dyDescent="0.2">
      <c r="A276" s="7" t="s">
        <v>396</v>
      </c>
      <c r="D276" s="1"/>
    </row>
    <row r="277" spans="1:5" ht="13.5" x14ac:dyDescent="0.25">
      <c r="A277" s="2" t="s">
        <v>337</v>
      </c>
      <c r="C277" s="5" t="s">
        <v>331</v>
      </c>
      <c r="D277" s="1">
        <v>10</v>
      </c>
    </row>
    <row r="278" spans="1:5" ht="13.5" x14ac:dyDescent="0.25">
      <c r="A278" s="2" t="s">
        <v>332</v>
      </c>
      <c r="C278" s="5" t="s">
        <v>333</v>
      </c>
      <c r="D278" s="1">
        <v>28</v>
      </c>
    </row>
    <row r="279" spans="1:5" ht="15.75" x14ac:dyDescent="0.25">
      <c r="A279" s="2" t="s">
        <v>334</v>
      </c>
      <c r="C279" s="5" t="s">
        <v>93</v>
      </c>
      <c r="D279" s="1">
        <f>D251*D256*D277*D278*0.000001</f>
        <v>1.729E-2</v>
      </c>
    </row>
    <row r="280" spans="1:5" ht="15.75" x14ac:dyDescent="0.25">
      <c r="A280" s="2" t="s">
        <v>345</v>
      </c>
      <c r="C280" s="5" t="s">
        <v>95</v>
      </c>
      <c r="D280" s="1">
        <f>D252*D256*D277*D278/(3.6*1000000)</f>
        <v>7.3888888888888893E-3</v>
      </c>
    </row>
    <row r="281" spans="1:5" x14ac:dyDescent="0.2">
      <c r="A281" s="20"/>
    </row>
    <row r="282" spans="1:5" x14ac:dyDescent="0.2">
      <c r="A282" s="2" t="s">
        <v>320</v>
      </c>
    </row>
    <row r="283" spans="1:5" ht="13.5" x14ac:dyDescent="0.25">
      <c r="A283" s="2" t="s">
        <v>321</v>
      </c>
      <c r="C283" s="5" t="s">
        <v>322</v>
      </c>
      <c r="D283" s="21">
        <v>3.2000000000000001E-2</v>
      </c>
    </row>
    <row r="284" spans="1:5" ht="13.5" x14ac:dyDescent="0.25">
      <c r="A284" s="2" t="s">
        <v>323</v>
      </c>
      <c r="C284" s="5" t="s">
        <v>324</v>
      </c>
      <c r="D284" s="1">
        <v>0.09</v>
      </c>
    </row>
    <row r="285" spans="1:5" ht="13.5" x14ac:dyDescent="0.25">
      <c r="A285" s="2"/>
      <c r="D285" s="5"/>
      <c r="E285" s="1"/>
    </row>
    <row r="286" spans="1:5" ht="13.5" x14ac:dyDescent="0.25">
      <c r="A286" s="2" t="s">
        <v>401</v>
      </c>
      <c r="D286" s="5"/>
      <c r="E286" s="1"/>
    </row>
    <row r="287" spans="1:5" ht="13.5" x14ac:dyDescent="0.25">
      <c r="A287" s="2" t="s">
        <v>326</v>
      </c>
      <c r="D287" s="5"/>
      <c r="E287" s="1"/>
    </row>
    <row r="288" spans="1:5" ht="13.5" x14ac:dyDescent="0.25">
      <c r="A288" s="2" t="s">
        <v>327</v>
      </c>
      <c r="C288" s="5" t="s">
        <v>328</v>
      </c>
      <c r="D288" s="1">
        <v>100</v>
      </c>
    </row>
    <row r="289" spans="1:4" x14ac:dyDescent="0.2">
      <c r="A289" s="20"/>
    </row>
    <row r="290" spans="1:4" ht="13.5" x14ac:dyDescent="0.2">
      <c r="A290" s="7" t="s">
        <v>395</v>
      </c>
      <c r="D290" s="1"/>
    </row>
    <row r="291" spans="1:4" ht="13.5" x14ac:dyDescent="0.25">
      <c r="A291" s="2" t="s">
        <v>397</v>
      </c>
      <c r="C291" s="5" t="s">
        <v>331</v>
      </c>
      <c r="D291" s="1">
        <v>100</v>
      </c>
    </row>
    <row r="292" spans="1:4" ht="13.5" x14ac:dyDescent="0.25">
      <c r="A292" s="2" t="s">
        <v>332</v>
      </c>
      <c r="C292" s="5" t="s">
        <v>333</v>
      </c>
      <c r="D292" s="1">
        <v>28</v>
      </c>
    </row>
    <row r="293" spans="1:4" ht="15.75" x14ac:dyDescent="0.25">
      <c r="A293" s="2" t="s">
        <v>334</v>
      </c>
      <c r="C293" s="5" t="s">
        <v>93</v>
      </c>
      <c r="D293" s="51">
        <f>D283*D288*D291*D292*0.000001</f>
        <v>8.9599999999999992E-3</v>
      </c>
    </row>
    <row r="294" spans="1:4" ht="15.75" x14ac:dyDescent="0.25">
      <c r="A294" s="2" t="s">
        <v>335</v>
      </c>
      <c r="C294" s="5" t="s">
        <v>95</v>
      </c>
      <c r="D294" s="1">
        <f>D284*D288*D291*D292/(3.6*1000000)</f>
        <v>7.0000000000000001E-3</v>
      </c>
    </row>
    <row r="295" spans="1:4" x14ac:dyDescent="0.2">
      <c r="A295" s="20"/>
    </row>
    <row r="296" spans="1:4" ht="13.5" thickBot="1" x14ac:dyDescent="0.25">
      <c r="A296" s="2" t="s">
        <v>225</v>
      </c>
    </row>
    <row r="297" spans="1:4" ht="14.25" thickBot="1" x14ac:dyDescent="0.25">
      <c r="A297" s="8" t="s">
        <v>28</v>
      </c>
      <c r="B297" s="9" t="s">
        <v>29</v>
      </c>
      <c r="C297" s="9" t="s">
        <v>30</v>
      </c>
      <c r="D297" s="9" t="s">
        <v>31</v>
      </c>
    </row>
    <row r="298" spans="1:4" ht="13.5" thickBot="1" x14ac:dyDescent="0.25">
      <c r="A298" s="10">
        <v>616</v>
      </c>
      <c r="B298" s="11" t="s">
        <v>352</v>
      </c>
      <c r="C298" s="24">
        <f>D268</f>
        <v>2.9555555555555557E-2</v>
      </c>
      <c r="D298" s="24">
        <f>D267</f>
        <v>6.9159999999999999E-2</v>
      </c>
    </row>
    <row r="299" spans="1:4" ht="13.5" thickBot="1" x14ac:dyDescent="0.25">
      <c r="A299" s="10">
        <v>1042</v>
      </c>
      <c r="B299" s="11" t="s">
        <v>354</v>
      </c>
      <c r="C299" s="24">
        <f>D262</f>
        <v>7.3888888888888893E-3</v>
      </c>
      <c r="D299" s="24">
        <f>D261</f>
        <v>1.729E-2</v>
      </c>
    </row>
    <row r="300" spans="1:4" ht="13.5" thickBot="1" x14ac:dyDescent="0.25">
      <c r="A300" s="10">
        <v>1048</v>
      </c>
      <c r="B300" s="11" t="s">
        <v>400</v>
      </c>
      <c r="C300" s="24">
        <f>D280</f>
        <v>7.3888888888888893E-3</v>
      </c>
      <c r="D300" s="24">
        <f>D279</f>
        <v>1.729E-2</v>
      </c>
    </row>
    <row r="301" spans="1:4" ht="13.5" thickBot="1" x14ac:dyDescent="0.25">
      <c r="A301" s="10">
        <v>2752</v>
      </c>
      <c r="B301" s="11" t="s">
        <v>359</v>
      </c>
      <c r="C301" s="24">
        <f>D274+D294</f>
        <v>3.6555555555555556E-2</v>
      </c>
      <c r="D301" s="16">
        <f>D273+D293</f>
        <v>7.8119999999999995E-2</v>
      </c>
    </row>
    <row r="302" spans="1:4" x14ac:dyDescent="0.2">
      <c r="A302" s="20"/>
    </row>
    <row r="303" spans="1:4" x14ac:dyDescent="0.2">
      <c r="A303" s="20" t="s">
        <v>112</v>
      </c>
    </row>
    <row r="304" spans="1:4" x14ac:dyDescent="0.2">
      <c r="A304" s="20" t="s">
        <v>113</v>
      </c>
    </row>
    <row r="305" spans="1:4" x14ac:dyDescent="0.2">
      <c r="A305" s="2" t="s">
        <v>0</v>
      </c>
    </row>
    <row r="306" spans="1:4" x14ac:dyDescent="0.2">
      <c r="A306" s="2" t="s">
        <v>1</v>
      </c>
    </row>
    <row r="307" spans="1:4" x14ac:dyDescent="0.2">
      <c r="A307" s="2" t="s">
        <v>318</v>
      </c>
    </row>
    <row r="308" spans="1:4" x14ac:dyDescent="0.2">
      <c r="A308" s="2" t="s">
        <v>319</v>
      </c>
    </row>
    <row r="309" spans="1:4" x14ac:dyDescent="0.2">
      <c r="A309" s="20"/>
    </row>
    <row r="310" spans="1:4" x14ac:dyDescent="0.2">
      <c r="A310" s="2" t="s">
        <v>402</v>
      </c>
    </row>
    <row r="311" spans="1:4" ht="13.5" x14ac:dyDescent="0.25">
      <c r="A311" s="2" t="s">
        <v>321</v>
      </c>
      <c r="C311" s="5" t="s">
        <v>322</v>
      </c>
      <c r="D311" s="21">
        <v>1.3</v>
      </c>
    </row>
    <row r="312" spans="1:4" ht="13.5" x14ac:dyDescent="0.25">
      <c r="A312" s="2" t="s">
        <v>323</v>
      </c>
      <c r="C312" s="5" t="s">
        <v>324</v>
      </c>
      <c r="D312" s="1">
        <v>0.3</v>
      </c>
    </row>
    <row r="313" spans="1:4" ht="13.5" x14ac:dyDescent="0.25">
      <c r="A313" s="2"/>
      <c r="C313" s="5"/>
      <c r="D313" s="1"/>
    </row>
    <row r="314" spans="1:4" ht="13.5" x14ac:dyDescent="0.25">
      <c r="A314" s="2" t="s">
        <v>394</v>
      </c>
      <c r="C314" s="5"/>
      <c r="D314" s="1"/>
    </row>
    <row r="315" spans="1:4" ht="13.5" x14ac:dyDescent="0.25">
      <c r="A315" s="2" t="s">
        <v>326</v>
      </c>
      <c r="C315" s="5"/>
      <c r="D315" s="1"/>
    </row>
    <row r="316" spans="1:4" ht="13.5" x14ac:dyDescent="0.25">
      <c r="A316" s="2" t="s">
        <v>327</v>
      </c>
      <c r="C316" s="5" t="s">
        <v>328</v>
      </c>
      <c r="D316" s="1">
        <v>47.5</v>
      </c>
    </row>
    <row r="317" spans="1:4" ht="13.5" x14ac:dyDescent="0.25">
      <c r="A317" s="6"/>
      <c r="C317" s="5"/>
      <c r="D317" s="1"/>
    </row>
    <row r="318" spans="1:4" ht="13.5" x14ac:dyDescent="0.2">
      <c r="A318" s="7" t="s">
        <v>336</v>
      </c>
    </row>
    <row r="319" spans="1:4" ht="13.5" x14ac:dyDescent="0.25">
      <c r="A319" s="2" t="s">
        <v>337</v>
      </c>
      <c r="C319" s="5" t="s">
        <v>331</v>
      </c>
      <c r="D319" s="1">
        <v>10</v>
      </c>
    </row>
    <row r="320" spans="1:4" ht="13.5" x14ac:dyDescent="0.25">
      <c r="A320" s="2" t="s">
        <v>403</v>
      </c>
      <c r="C320" s="5" t="s">
        <v>333</v>
      </c>
      <c r="D320" s="1">
        <v>72</v>
      </c>
    </row>
    <row r="321" spans="1:4" ht="15.75" x14ac:dyDescent="0.25">
      <c r="A321" s="2" t="s">
        <v>334</v>
      </c>
      <c r="C321" s="5" t="s">
        <v>93</v>
      </c>
      <c r="D321" s="1">
        <f>D311*D316*D319*D320*0.000001</f>
        <v>4.446E-2</v>
      </c>
    </row>
    <row r="322" spans="1:4" ht="15.75" x14ac:dyDescent="0.25">
      <c r="A322" s="2" t="s">
        <v>335</v>
      </c>
      <c r="C322" s="5" t="s">
        <v>95</v>
      </c>
      <c r="D322" s="1">
        <f>D312*D316*D319*D320/(3.6*1000000)</f>
        <v>2.8500000000000001E-3</v>
      </c>
    </row>
    <row r="323" spans="1:4" x14ac:dyDescent="0.2">
      <c r="A323" s="6"/>
      <c r="D323" s="1"/>
    </row>
    <row r="324" spans="1:4" ht="13.5" x14ac:dyDescent="0.2">
      <c r="A324" s="7" t="s">
        <v>349</v>
      </c>
    </row>
    <row r="325" spans="1:4" ht="13.5" x14ac:dyDescent="0.25">
      <c r="A325" s="2" t="s">
        <v>337</v>
      </c>
      <c r="C325" s="5" t="s">
        <v>331</v>
      </c>
      <c r="D325" s="1">
        <v>40</v>
      </c>
    </row>
    <row r="326" spans="1:4" ht="13.5" x14ac:dyDescent="0.25">
      <c r="A326" s="2" t="s">
        <v>403</v>
      </c>
      <c r="C326" s="5" t="s">
        <v>333</v>
      </c>
      <c r="D326" s="1">
        <v>72</v>
      </c>
    </row>
    <row r="327" spans="1:4" ht="15.75" x14ac:dyDescent="0.25">
      <c r="A327" s="2" t="s">
        <v>334</v>
      </c>
      <c r="C327" s="5" t="s">
        <v>93</v>
      </c>
      <c r="D327" s="1">
        <f>D311*D316*D325*D326*0.000001</f>
        <v>0.17784</v>
      </c>
    </row>
    <row r="328" spans="1:4" ht="15.75" x14ac:dyDescent="0.25">
      <c r="A328" s="2" t="s">
        <v>335</v>
      </c>
      <c r="C328" s="5" t="s">
        <v>95</v>
      </c>
      <c r="D328" s="1">
        <f>D312*D316*D325*D326/(3.6*1000000)</f>
        <v>1.14E-2</v>
      </c>
    </row>
    <row r="329" spans="1:4" x14ac:dyDescent="0.2">
      <c r="A329" s="6"/>
      <c r="D329" s="1"/>
    </row>
    <row r="330" spans="1:4" ht="13.5" x14ac:dyDescent="0.2">
      <c r="A330" s="7" t="s">
        <v>395</v>
      </c>
      <c r="D330" s="1"/>
    </row>
    <row r="331" spans="1:4" ht="13.5" x14ac:dyDescent="0.25">
      <c r="A331" s="2" t="s">
        <v>397</v>
      </c>
      <c r="C331" s="5" t="s">
        <v>331</v>
      </c>
      <c r="D331" s="1">
        <v>40</v>
      </c>
    </row>
    <row r="332" spans="1:4" ht="13.5" x14ac:dyDescent="0.25">
      <c r="A332" s="2" t="s">
        <v>403</v>
      </c>
      <c r="C332" s="5" t="s">
        <v>333</v>
      </c>
      <c r="D332" s="1">
        <v>72</v>
      </c>
    </row>
    <row r="333" spans="1:4" ht="15.75" x14ac:dyDescent="0.25">
      <c r="A333" s="2" t="s">
        <v>334</v>
      </c>
      <c r="C333" s="5" t="s">
        <v>93</v>
      </c>
      <c r="D333" s="1">
        <f>D311*D316*D331*D332*0.000001</f>
        <v>0.17784</v>
      </c>
    </row>
    <row r="334" spans="1:4" ht="15.75" x14ac:dyDescent="0.25">
      <c r="A334" s="2" t="s">
        <v>335</v>
      </c>
      <c r="C334" s="5" t="s">
        <v>95</v>
      </c>
      <c r="D334" s="1">
        <f>D312*D316*D331*D332/(3.6*1000000)</f>
        <v>1.14E-2</v>
      </c>
    </row>
    <row r="335" spans="1:4" x14ac:dyDescent="0.2">
      <c r="A335" s="6"/>
      <c r="D335" s="1"/>
    </row>
    <row r="336" spans="1:4" ht="13.5" x14ac:dyDescent="0.2">
      <c r="A336" s="7" t="s">
        <v>396</v>
      </c>
      <c r="D336" s="1"/>
    </row>
    <row r="337" spans="1:4" ht="13.5" x14ac:dyDescent="0.25">
      <c r="A337" s="2" t="s">
        <v>337</v>
      </c>
      <c r="C337" s="5" t="s">
        <v>331</v>
      </c>
      <c r="D337" s="1">
        <v>10</v>
      </c>
    </row>
    <row r="338" spans="1:4" ht="13.5" x14ac:dyDescent="0.25">
      <c r="A338" s="2" t="s">
        <v>403</v>
      </c>
      <c r="C338" s="5" t="s">
        <v>333</v>
      </c>
      <c r="D338" s="1">
        <v>72</v>
      </c>
    </row>
    <row r="339" spans="1:4" ht="15.75" x14ac:dyDescent="0.25">
      <c r="A339" s="2" t="s">
        <v>334</v>
      </c>
      <c r="C339" s="5" t="s">
        <v>93</v>
      </c>
      <c r="D339" s="1">
        <f>D311*D316*D337*D338*0.000001</f>
        <v>4.446E-2</v>
      </c>
    </row>
    <row r="340" spans="1:4" ht="15.75" x14ac:dyDescent="0.25">
      <c r="A340" s="2" t="s">
        <v>345</v>
      </c>
      <c r="C340" s="5" t="s">
        <v>95</v>
      </c>
      <c r="D340" s="1">
        <f>D312*D316*D337*D338/(3.6*1000000)</f>
        <v>2.8500000000000001E-3</v>
      </c>
    </row>
    <row r="341" spans="1:4" x14ac:dyDescent="0.2">
      <c r="A341" s="20"/>
    </row>
    <row r="342" spans="1:4" ht="13.5" thickBot="1" x14ac:dyDescent="0.25">
      <c r="A342" s="2" t="s">
        <v>225</v>
      </c>
    </row>
    <row r="343" spans="1:4" ht="14.25" thickBot="1" x14ac:dyDescent="0.25">
      <c r="A343" s="8" t="s">
        <v>28</v>
      </c>
      <c r="B343" s="9" t="s">
        <v>29</v>
      </c>
      <c r="C343" s="9" t="s">
        <v>30</v>
      </c>
      <c r="D343" s="9" t="s">
        <v>31</v>
      </c>
    </row>
    <row r="344" spans="1:4" ht="13.5" thickBot="1" x14ac:dyDescent="0.25">
      <c r="A344" s="10">
        <v>616</v>
      </c>
      <c r="B344" s="11" t="s">
        <v>352</v>
      </c>
      <c r="C344" s="24">
        <f>D328</f>
        <v>1.14E-2</v>
      </c>
      <c r="D344" s="24">
        <f>D327</f>
        <v>0.17784</v>
      </c>
    </row>
    <row r="345" spans="1:4" ht="13.5" thickBot="1" x14ac:dyDescent="0.25">
      <c r="A345" s="10">
        <v>1042</v>
      </c>
      <c r="B345" s="11" t="s">
        <v>354</v>
      </c>
      <c r="C345" s="24">
        <f>D322</f>
        <v>2.8500000000000001E-3</v>
      </c>
      <c r="D345" s="24">
        <f>D321</f>
        <v>4.446E-2</v>
      </c>
    </row>
    <row r="346" spans="1:4" ht="13.5" thickBot="1" x14ac:dyDescent="0.25">
      <c r="A346" s="10">
        <v>1048</v>
      </c>
      <c r="B346" s="11" t="s">
        <v>400</v>
      </c>
      <c r="C346" s="24">
        <f>D340</f>
        <v>2.8500000000000001E-3</v>
      </c>
      <c r="D346" s="24">
        <f>D339</f>
        <v>4.446E-2</v>
      </c>
    </row>
    <row r="347" spans="1:4" ht="13.5" thickBot="1" x14ac:dyDescent="0.25">
      <c r="A347" s="10">
        <v>2752</v>
      </c>
      <c r="B347" s="11" t="s">
        <v>359</v>
      </c>
      <c r="C347" s="24">
        <f>D334</f>
        <v>1.14E-2</v>
      </c>
      <c r="D347" s="16">
        <f>D333</f>
        <v>0.17784</v>
      </c>
    </row>
    <row r="349" spans="1:4" x14ac:dyDescent="0.2">
      <c r="A349" s="20" t="s">
        <v>114</v>
      </c>
    </row>
    <row r="350" spans="1:4" x14ac:dyDescent="0.2">
      <c r="A350" s="20" t="s">
        <v>115</v>
      </c>
    </row>
    <row r="351" spans="1:4" x14ac:dyDescent="0.2">
      <c r="A351" s="2" t="s">
        <v>0</v>
      </c>
    </row>
    <row r="352" spans="1:4" x14ac:dyDescent="0.2">
      <c r="A352" s="2" t="s">
        <v>1</v>
      </c>
    </row>
    <row r="353" spans="1:4" x14ac:dyDescent="0.2">
      <c r="A353" s="2" t="s">
        <v>318</v>
      </c>
    </row>
    <row r="354" spans="1:4" x14ac:dyDescent="0.2">
      <c r="A354" s="2" t="s">
        <v>319</v>
      </c>
    </row>
    <row r="355" spans="1:4" x14ac:dyDescent="0.2">
      <c r="A355" s="20"/>
    </row>
    <row r="356" spans="1:4" x14ac:dyDescent="0.2">
      <c r="A356" s="2" t="s">
        <v>320</v>
      </c>
    </row>
    <row r="357" spans="1:4" ht="13.5" x14ac:dyDescent="0.25">
      <c r="A357" s="2" t="s">
        <v>321</v>
      </c>
      <c r="C357" s="5" t="s">
        <v>322</v>
      </c>
      <c r="D357" s="21">
        <v>1</v>
      </c>
    </row>
    <row r="358" spans="1:4" ht="13.5" x14ac:dyDescent="0.25">
      <c r="A358" s="2" t="s">
        <v>323</v>
      </c>
      <c r="C358" s="5" t="s">
        <v>324</v>
      </c>
      <c r="D358" s="1">
        <v>0.5</v>
      </c>
    </row>
    <row r="359" spans="1:4" ht="13.5" x14ac:dyDescent="0.25">
      <c r="A359" s="2"/>
      <c r="C359" s="5"/>
      <c r="D359" s="1"/>
    </row>
    <row r="360" spans="1:4" ht="13.5" x14ac:dyDescent="0.25">
      <c r="A360" s="2" t="s">
        <v>394</v>
      </c>
      <c r="C360" s="5"/>
      <c r="D360" s="1"/>
    </row>
    <row r="361" spans="1:4" ht="13.5" x14ac:dyDescent="0.25">
      <c r="A361" s="2" t="s">
        <v>427</v>
      </c>
      <c r="C361" s="5"/>
      <c r="D361" s="1"/>
    </row>
    <row r="362" spans="1:4" ht="13.5" x14ac:dyDescent="0.25">
      <c r="A362" s="2" t="s">
        <v>327</v>
      </c>
      <c r="C362" s="5" t="s">
        <v>328</v>
      </c>
      <c r="D362" s="1">
        <v>47.5</v>
      </c>
    </row>
    <row r="363" spans="1:4" ht="13.5" x14ac:dyDescent="0.25">
      <c r="A363" s="6"/>
      <c r="C363" s="5"/>
      <c r="D363" s="1"/>
    </row>
    <row r="364" spans="1:4" ht="13.5" x14ac:dyDescent="0.2">
      <c r="A364" s="7" t="s">
        <v>336</v>
      </c>
    </row>
    <row r="365" spans="1:4" ht="13.5" x14ac:dyDescent="0.25">
      <c r="A365" s="2" t="s">
        <v>337</v>
      </c>
      <c r="C365" s="5" t="s">
        <v>331</v>
      </c>
      <c r="D365" s="1">
        <v>10</v>
      </c>
    </row>
    <row r="366" spans="1:4" ht="13.5" x14ac:dyDescent="0.25">
      <c r="A366" s="2" t="s">
        <v>332</v>
      </c>
      <c r="C366" s="5" t="s">
        <v>333</v>
      </c>
      <c r="D366" s="1">
        <v>28</v>
      </c>
    </row>
    <row r="367" spans="1:4" ht="15.75" x14ac:dyDescent="0.25">
      <c r="A367" s="2" t="s">
        <v>334</v>
      </c>
      <c r="C367" s="5" t="s">
        <v>93</v>
      </c>
      <c r="D367" s="1">
        <f>D357*D362*D365*D366*0.000001</f>
        <v>1.3299999999999999E-2</v>
      </c>
    </row>
    <row r="368" spans="1:4" ht="15.75" x14ac:dyDescent="0.25">
      <c r="A368" s="2" t="s">
        <v>335</v>
      </c>
      <c r="C368" s="5" t="s">
        <v>95</v>
      </c>
      <c r="D368" s="1">
        <f>D358*D362*D365*D366/(3.6*1000000)</f>
        <v>1.8472222222222223E-3</v>
      </c>
    </row>
    <row r="369" spans="1:4" x14ac:dyDescent="0.2">
      <c r="A369" s="6"/>
      <c r="D369" s="1"/>
    </row>
    <row r="370" spans="1:4" ht="13.5" x14ac:dyDescent="0.2">
      <c r="A370" s="7" t="s">
        <v>349</v>
      </c>
    </row>
    <row r="371" spans="1:4" ht="13.5" x14ac:dyDescent="0.25">
      <c r="A371" s="2" t="s">
        <v>337</v>
      </c>
      <c r="C371" s="5" t="s">
        <v>331</v>
      </c>
      <c r="D371" s="1">
        <v>40</v>
      </c>
    </row>
    <row r="372" spans="1:4" ht="13.5" x14ac:dyDescent="0.25">
      <c r="A372" s="2" t="s">
        <v>332</v>
      </c>
      <c r="C372" s="5" t="s">
        <v>333</v>
      </c>
      <c r="D372" s="1">
        <v>28</v>
      </c>
    </row>
    <row r="373" spans="1:4" ht="15.75" x14ac:dyDescent="0.25">
      <c r="A373" s="2" t="s">
        <v>334</v>
      </c>
      <c r="C373" s="5" t="s">
        <v>93</v>
      </c>
      <c r="D373" s="1">
        <f>D357*D362*D371*D372*0.000001</f>
        <v>5.3199999999999997E-2</v>
      </c>
    </row>
    <row r="374" spans="1:4" ht="15.75" x14ac:dyDescent="0.25">
      <c r="A374" s="2" t="s">
        <v>335</v>
      </c>
      <c r="C374" s="5" t="s">
        <v>95</v>
      </c>
      <c r="D374" s="1">
        <f>D358*D362*D371*D372/(3.6*1000000)</f>
        <v>7.3888888888888893E-3</v>
      </c>
    </row>
    <row r="375" spans="1:4" x14ac:dyDescent="0.2">
      <c r="A375" s="6"/>
      <c r="D375" s="1"/>
    </row>
    <row r="376" spans="1:4" ht="13.5" x14ac:dyDescent="0.2">
      <c r="A376" s="7" t="s">
        <v>395</v>
      </c>
      <c r="D376" s="1"/>
    </row>
    <row r="377" spans="1:4" ht="13.5" x14ac:dyDescent="0.25">
      <c r="A377" s="2" t="s">
        <v>397</v>
      </c>
      <c r="C377" s="5" t="s">
        <v>331</v>
      </c>
      <c r="D377" s="1">
        <v>40</v>
      </c>
    </row>
    <row r="378" spans="1:4" ht="13.5" x14ac:dyDescent="0.25">
      <c r="A378" s="2" t="s">
        <v>332</v>
      </c>
      <c r="C378" s="5" t="s">
        <v>333</v>
      </c>
      <c r="D378" s="1">
        <v>28</v>
      </c>
    </row>
    <row r="379" spans="1:4" ht="15.75" x14ac:dyDescent="0.25">
      <c r="A379" s="2" t="s">
        <v>334</v>
      </c>
      <c r="C379" s="5" t="s">
        <v>93</v>
      </c>
      <c r="D379" s="1">
        <f>D357*D362*D377*D378*0.000001</f>
        <v>5.3199999999999997E-2</v>
      </c>
    </row>
    <row r="380" spans="1:4" ht="15.75" x14ac:dyDescent="0.25">
      <c r="A380" s="2" t="s">
        <v>335</v>
      </c>
      <c r="C380" s="5" t="s">
        <v>95</v>
      </c>
      <c r="D380" s="1">
        <f>D358*D362*D377*D378/(3.6*1000000)</f>
        <v>7.3888888888888893E-3</v>
      </c>
    </row>
    <row r="381" spans="1:4" x14ac:dyDescent="0.2">
      <c r="A381" s="6"/>
      <c r="D381" s="1"/>
    </row>
    <row r="382" spans="1:4" ht="13.5" x14ac:dyDescent="0.2">
      <c r="A382" s="7" t="s">
        <v>396</v>
      </c>
      <c r="D382" s="1"/>
    </row>
    <row r="383" spans="1:4" ht="13.5" x14ac:dyDescent="0.25">
      <c r="A383" s="2" t="s">
        <v>337</v>
      </c>
      <c r="C383" s="5" t="s">
        <v>331</v>
      </c>
      <c r="D383" s="1">
        <v>10</v>
      </c>
    </row>
    <row r="384" spans="1:4" ht="13.5" x14ac:dyDescent="0.25">
      <c r="A384" s="2" t="s">
        <v>332</v>
      </c>
      <c r="C384" s="5" t="s">
        <v>333</v>
      </c>
      <c r="D384" s="1">
        <v>28</v>
      </c>
    </row>
    <row r="385" spans="1:4" ht="15.75" x14ac:dyDescent="0.25">
      <c r="A385" s="2" t="s">
        <v>334</v>
      </c>
      <c r="C385" s="5" t="s">
        <v>93</v>
      </c>
      <c r="D385" s="1">
        <f>D357*D362*D383*D384*0.000001</f>
        <v>1.3299999999999999E-2</v>
      </c>
    </row>
    <row r="386" spans="1:4" ht="15.75" x14ac:dyDescent="0.25">
      <c r="A386" s="2" t="s">
        <v>345</v>
      </c>
      <c r="C386" s="5" t="s">
        <v>95</v>
      </c>
      <c r="D386" s="1">
        <f>D358*D362*D383*D384/(3.6*1000000)</f>
        <v>1.8472222222222223E-3</v>
      </c>
    </row>
    <row r="387" spans="1:4" x14ac:dyDescent="0.2">
      <c r="A387" s="20"/>
    </row>
    <row r="388" spans="1:4" ht="13.5" thickBot="1" x14ac:dyDescent="0.25">
      <c r="A388" s="2" t="s">
        <v>225</v>
      </c>
    </row>
    <row r="389" spans="1:4" ht="14.25" thickBot="1" x14ac:dyDescent="0.25">
      <c r="A389" s="8" t="s">
        <v>28</v>
      </c>
      <c r="B389" s="9" t="s">
        <v>29</v>
      </c>
      <c r="C389" s="9" t="s">
        <v>30</v>
      </c>
      <c r="D389" s="9" t="s">
        <v>31</v>
      </c>
    </row>
    <row r="390" spans="1:4" ht="13.5" thickBot="1" x14ac:dyDescent="0.25">
      <c r="A390" s="10">
        <v>616</v>
      </c>
      <c r="B390" s="11" t="s">
        <v>352</v>
      </c>
      <c r="C390" s="24">
        <f>D374</f>
        <v>7.3888888888888893E-3</v>
      </c>
      <c r="D390" s="24">
        <f>D373</f>
        <v>5.3199999999999997E-2</v>
      </c>
    </row>
    <row r="391" spans="1:4" ht="13.5" thickBot="1" x14ac:dyDescent="0.25">
      <c r="A391" s="10">
        <v>1042</v>
      </c>
      <c r="B391" s="11" t="s">
        <v>354</v>
      </c>
      <c r="C391" s="24">
        <f>D368</f>
        <v>1.8472222222222223E-3</v>
      </c>
      <c r="D391" s="24">
        <f>D367</f>
        <v>1.3299999999999999E-2</v>
      </c>
    </row>
    <row r="392" spans="1:4" ht="13.5" thickBot="1" x14ac:dyDescent="0.25">
      <c r="A392" s="10">
        <v>1048</v>
      </c>
      <c r="B392" s="11" t="s">
        <v>400</v>
      </c>
      <c r="C392" s="24">
        <f>D386</f>
        <v>1.8472222222222223E-3</v>
      </c>
      <c r="D392" s="24">
        <f>D385</f>
        <v>1.3299999999999999E-2</v>
      </c>
    </row>
    <row r="393" spans="1:4" ht="13.5" thickBot="1" x14ac:dyDescent="0.25">
      <c r="A393" s="10">
        <v>2752</v>
      </c>
      <c r="B393" s="11" t="s">
        <v>359</v>
      </c>
      <c r="C393" s="24">
        <f>D380</f>
        <v>7.3888888888888893E-3</v>
      </c>
      <c r="D393" s="17">
        <f>D379</f>
        <v>5.3199999999999997E-2</v>
      </c>
    </row>
    <row r="394" spans="1:4" x14ac:dyDescent="0.2">
      <c r="A394" s="20"/>
    </row>
    <row r="395" spans="1:4" x14ac:dyDescent="0.2">
      <c r="A395" s="25" t="s">
        <v>428</v>
      </c>
    </row>
    <row r="396" spans="1:4" x14ac:dyDescent="0.2">
      <c r="A396" s="25" t="s">
        <v>116</v>
      </c>
    </row>
    <row r="397" spans="1:4" x14ac:dyDescent="0.2">
      <c r="A397" s="1" t="s">
        <v>0</v>
      </c>
    </row>
    <row r="398" spans="1:4" x14ac:dyDescent="0.2">
      <c r="A398" s="3" t="s">
        <v>117</v>
      </c>
    </row>
    <row r="399" spans="1:4" x14ac:dyDescent="0.2">
      <c r="A399" s="3" t="s">
        <v>118</v>
      </c>
    </row>
    <row r="400" spans="1:4" x14ac:dyDescent="0.2">
      <c r="A400" s="3" t="s">
        <v>119</v>
      </c>
    </row>
    <row r="402" spans="1:5" x14ac:dyDescent="0.2">
      <c r="A402" s="26" t="s">
        <v>120</v>
      </c>
    </row>
    <row r="403" spans="1:5" x14ac:dyDescent="0.2">
      <c r="A403" s="27" t="s">
        <v>121</v>
      </c>
    </row>
    <row r="404" spans="1:5" x14ac:dyDescent="0.2">
      <c r="A404" s="27" t="s">
        <v>122</v>
      </c>
    </row>
    <row r="405" spans="1:5" x14ac:dyDescent="0.2">
      <c r="A405" s="27" t="s">
        <v>123</v>
      </c>
    </row>
    <row r="406" spans="1:5" x14ac:dyDescent="0.2">
      <c r="A406" s="27" t="s">
        <v>124</v>
      </c>
    </row>
    <row r="407" spans="1:5" x14ac:dyDescent="0.2">
      <c r="A407" s="27"/>
    </row>
    <row r="408" spans="1:5" x14ac:dyDescent="0.2">
      <c r="A408" s="3" t="s">
        <v>125</v>
      </c>
    </row>
    <row r="409" spans="1:5" ht="13.5" x14ac:dyDescent="0.25">
      <c r="A409" s="3" t="s">
        <v>126</v>
      </c>
      <c r="C409" s="5" t="s">
        <v>127</v>
      </c>
      <c r="D409" s="28">
        <v>0.4</v>
      </c>
    </row>
    <row r="410" spans="1:5" ht="13.5" x14ac:dyDescent="0.25">
      <c r="A410" s="3" t="s">
        <v>128</v>
      </c>
      <c r="C410" s="5" t="s">
        <v>11</v>
      </c>
      <c r="D410" s="28">
        <v>200</v>
      </c>
    </row>
    <row r="411" spans="1:5" x14ac:dyDescent="0.2">
      <c r="A411" s="1" t="s">
        <v>129</v>
      </c>
      <c r="E411" s="29"/>
    </row>
    <row r="412" spans="1:5" x14ac:dyDescent="0.2">
      <c r="A412" s="3" t="s">
        <v>130</v>
      </c>
      <c r="E412" s="29"/>
    </row>
    <row r="413" spans="1:5" x14ac:dyDescent="0.2">
      <c r="A413" s="3" t="s">
        <v>131</v>
      </c>
      <c r="E413" s="29"/>
    </row>
    <row r="414" spans="1:5" x14ac:dyDescent="0.2">
      <c r="E414" s="29"/>
    </row>
    <row r="415" spans="1:5" ht="15.75" x14ac:dyDescent="0.25">
      <c r="A415" s="30" t="s">
        <v>132</v>
      </c>
      <c r="E415" s="31"/>
    </row>
    <row r="416" spans="1:5" ht="13.5" x14ac:dyDescent="0.25">
      <c r="D416" s="5"/>
      <c r="E416" s="31"/>
    </row>
    <row r="417" spans="1:5" ht="13.5" x14ac:dyDescent="0.25">
      <c r="A417" s="3" t="s">
        <v>133</v>
      </c>
      <c r="C417" s="5" t="s">
        <v>127</v>
      </c>
      <c r="D417" s="65">
        <f>D409/D410</f>
        <v>2E-3</v>
      </c>
    </row>
    <row r="418" spans="1:5" ht="13.5" x14ac:dyDescent="0.25">
      <c r="A418" s="3" t="s">
        <v>134</v>
      </c>
      <c r="C418" s="5" t="s">
        <v>135</v>
      </c>
      <c r="D418" s="31">
        <v>0.1</v>
      </c>
    </row>
    <row r="419" spans="1:5" ht="15.75" x14ac:dyDescent="0.25">
      <c r="A419" s="3" t="s">
        <v>136</v>
      </c>
      <c r="C419" s="5" t="s">
        <v>137</v>
      </c>
      <c r="D419" s="31">
        <v>15.72</v>
      </c>
    </row>
    <row r="420" spans="1:5" ht="15.75" x14ac:dyDescent="0.25">
      <c r="A420" s="3" t="s">
        <v>138</v>
      </c>
      <c r="C420" s="5" t="s">
        <v>139</v>
      </c>
      <c r="D420" s="31">
        <v>5</v>
      </c>
    </row>
    <row r="421" spans="1:5" ht="13.5" x14ac:dyDescent="0.25">
      <c r="A421" s="3" t="s">
        <v>140</v>
      </c>
      <c r="C421" s="5" t="s">
        <v>141</v>
      </c>
      <c r="D421" s="31">
        <v>4</v>
      </c>
    </row>
    <row r="422" spans="1:5" ht="13.5" x14ac:dyDescent="0.25">
      <c r="A422" s="3" t="s">
        <v>142</v>
      </c>
      <c r="C422" s="5" t="s">
        <v>143</v>
      </c>
      <c r="D422" s="31">
        <v>0</v>
      </c>
    </row>
    <row r="423" spans="1:5" ht="13.5" x14ac:dyDescent="0.25">
      <c r="D423" s="5"/>
      <c r="E423" s="31"/>
    </row>
    <row r="424" spans="1:5" ht="13.5" x14ac:dyDescent="0.25">
      <c r="A424" s="1" t="s">
        <v>144</v>
      </c>
      <c r="D424" s="5"/>
      <c r="E424" s="31"/>
    </row>
    <row r="425" spans="1:5" ht="13.5" x14ac:dyDescent="0.25">
      <c r="A425" s="3" t="s">
        <v>145</v>
      </c>
      <c r="D425" s="5"/>
      <c r="E425" s="31"/>
    </row>
    <row r="426" spans="1:5" ht="13.5" x14ac:dyDescent="0.25">
      <c r="A426" s="3" t="s">
        <v>146</v>
      </c>
      <c r="D426" s="5"/>
      <c r="E426" s="31"/>
    </row>
    <row r="427" spans="1:5" ht="15.75" x14ac:dyDescent="0.25">
      <c r="A427" s="30" t="s">
        <v>147</v>
      </c>
      <c r="E427" s="31"/>
    </row>
    <row r="428" spans="1:5" ht="13.5" x14ac:dyDescent="0.25">
      <c r="E428" s="31"/>
    </row>
    <row r="429" spans="1:5" ht="13.5" x14ac:dyDescent="0.25">
      <c r="A429" s="3" t="s">
        <v>148</v>
      </c>
      <c r="C429" s="5" t="s">
        <v>127</v>
      </c>
      <c r="D429" s="32">
        <f>D417*1000</f>
        <v>2</v>
      </c>
    </row>
    <row r="430" spans="1:5" ht="15.75" x14ac:dyDescent="0.25">
      <c r="A430" s="3" t="s">
        <v>149</v>
      </c>
      <c r="C430" s="5" t="s">
        <v>150</v>
      </c>
      <c r="D430" s="31">
        <v>0.1</v>
      </c>
    </row>
    <row r="431" spans="1:5" ht="15.75" x14ac:dyDescent="0.25">
      <c r="A431" s="3" t="s">
        <v>151</v>
      </c>
      <c r="C431" s="5" t="s">
        <v>152</v>
      </c>
      <c r="D431" s="31">
        <v>0.3</v>
      </c>
    </row>
    <row r="432" spans="1:5" ht="15.75" x14ac:dyDescent="0.25">
      <c r="A432" s="3" t="s">
        <v>153</v>
      </c>
      <c r="C432" s="5" t="s">
        <v>154</v>
      </c>
      <c r="D432" s="31">
        <v>0</v>
      </c>
    </row>
    <row r="433" spans="1:5" x14ac:dyDescent="0.2">
      <c r="E433" s="29"/>
    </row>
    <row r="434" spans="1:5" x14ac:dyDescent="0.2">
      <c r="A434" s="1" t="s">
        <v>155</v>
      </c>
      <c r="E434" s="29"/>
    </row>
    <row r="435" spans="1:5" x14ac:dyDescent="0.2">
      <c r="A435" s="3" t="s">
        <v>156</v>
      </c>
      <c r="E435" s="29"/>
    </row>
    <row r="436" spans="1:5" x14ac:dyDescent="0.2">
      <c r="A436" s="3" t="s">
        <v>157</v>
      </c>
      <c r="E436" s="29"/>
    </row>
    <row r="437" spans="1:5" ht="13.5" x14ac:dyDescent="0.25">
      <c r="A437" s="30" t="s">
        <v>158</v>
      </c>
      <c r="E437" s="31"/>
    </row>
    <row r="438" spans="1:5" ht="13.5" x14ac:dyDescent="0.25">
      <c r="E438" s="31"/>
    </row>
    <row r="439" spans="1:5" ht="13.5" x14ac:dyDescent="0.25">
      <c r="A439" s="3" t="s">
        <v>159</v>
      </c>
      <c r="E439" s="31"/>
    </row>
    <row r="440" spans="1:5" ht="15.75" x14ac:dyDescent="0.25">
      <c r="A440" s="30" t="s">
        <v>160</v>
      </c>
      <c r="C440" s="5" t="s">
        <v>161</v>
      </c>
      <c r="D440" s="33">
        <f>D442*D444*D419/1013</f>
        <v>1.5518262586377098E-2</v>
      </c>
    </row>
    <row r="441" spans="1:5" x14ac:dyDescent="0.2">
      <c r="D441" s="29"/>
    </row>
    <row r="442" spans="1:5" ht="13.5" x14ac:dyDescent="0.25">
      <c r="A442" s="3" t="s">
        <v>162</v>
      </c>
      <c r="C442" s="5" t="s">
        <v>163</v>
      </c>
      <c r="D442" s="31">
        <v>1</v>
      </c>
    </row>
    <row r="443" spans="1:5" x14ac:dyDescent="0.2">
      <c r="A443" s="3" t="s">
        <v>164</v>
      </c>
      <c r="D443" s="29"/>
    </row>
    <row r="444" spans="1:5" ht="13.5" x14ac:dyDescent="0.25">
      <c r="A444" s="3" t="s">
        <v>165</v>
      </c>
      <c r="C444" s="5" t="s">
        <v>166</v>
      </c>
      <c r="D444" s="31">
        <v>1</v>
      </c>
    </row>
    <row r="445" spans="1:5" ht="13.5" x14ac:dyDescent="0.25">
      <c r="D445" s="5"/>
      <c r="E445" s="29"/>
    </row>
    <row r="446" spans="1:5" x14ac:dyDescent="0.2">
      <c r="A446" s="1" t="s">
        <v>167</v>
      </c>
      <c r="E446" s="29"/>
    </row>
    <row r="447" spans="1:5" x14ac:dyDescent="0.2">
      <c r="A447" s="3" t="s">
        <v>168</v>
      </c>
      <c r="E447" s="29"/>
    </row>
    <row r="448" spans="1:5" x14ac:dyDescent="0.2">
      <c r="A448" s="3" t="s">
        <v>169</v>
      </c>
      <c r="E448" s="29"/>
    </row>
    <row r="449" spans="1:5" ht="15.75" x14ac:dyDescent="0.25">
      <c r="A449" s="30" t="s">
        <v>170</v>
      </c>
      <c r="E449" s="31"/>
    </row>
    <row r="450" spans="1:5" x14ac:dyDescent="0.2">
      <c r="E450" s="29"/>
    </row>
    <row r="451" spans="1:5" ht="13.5" x14ac:dyDescent="0.25">
      <c r="A451" s="3" t="s">
        <v>171</v>
      </c>
      <c r="C451" s="5" t="s">
        <v>172</v>
      </c>
      <c r="D451" s="31">
        <v>0.5</v>
      </c>
    </row>
    <row r="452" spans="1:5" ht="13.5" x14ac:dyDescent="0.25">
      <c r="A452" s="3" t="s">
        <v>173</v>
      </c>
      <c r="D452" s="31"/>
    </row>
    <row r="453" spans="1:5" ht="13.5" x14ac:dyDescent="0.25">
      <c r="A453" s="3" t="s">
        <v>174</v>
      </c>
      <c r="C453" s="30"/>
      <c r="D453" s="31"/>
    </row>
    <row r="454" spans="1:5" ht="15.75" x14ac:dyDescent="0.25">
      <c r="A454" s="30" t="s">
        <v>175</v>
      </c>
      <c r="C454" s="5" t="s">
        <v>176</v>
      </c>
      <c r="D454" s="31">
        <v>0.16059999999999999</v>
      </c>
    </row>
    <row r="455" spans="1:5" x14ac:dyDescent="0.2">
      <c r="D455" s="29"/>
    </row>
    <row r="456" spans="1:5" ht="15.75" x14ac:dyDescent="0.25">
      <c r="A456" s="3" t="s">
        <v>177</v>
      </c>
      <c r="C456" s="34" t="s">
        <v>178</v>
      </c>
      <c r="D456" s="31">
        <v>0.31447999999999998</v>
      </c>
    </row>
    <row r="457" spans="1:5" x14ac:dyDescent="0.2">
      <c r="D457" s="29"/>
    </row>
    <row r="458" spans="1:5" x14ac:dyDescent="0.2">
      <c r="A458" s="1" t="s">
        <v>179</v>
      </c>
      <c r="C458" s="35"/>
      <c r="D458" s="29"/>
    </row>
    <row r="459" spans="1:5" x14ac:dyDescent="0.2">
      <c r="A459" s="3" t="s">
        <v>180</v>
      </c>
      <c r="D459" s="29"/>
    </row>
    <row r="460" spans="1:5" x14ac:dyDescent="0.2">
      <c r="A460" s="3" t="s">
        <v>181</v>
      </c>
      <c r="D460" s="29"/>
    </row>
    <row r="461" spans="1:5" ht="13.5" x14ac:dyDescent="0.25">
      <c r="A461" s="30" t="s">
        <v>182</v>
      </c>
      <c r="D461" s="31"/>
    </row>
    <row r="462" spans="1:5" ht="13.5" x14ac:dyDescent="0.25">
      <c r="D462" s="31"/>
    </row>
    <row r="463" spans="1:5" ht="13.5" x14ac:dyDescent="0.25">
      <c r="A463" s="3" t="s">
        <v>183</v>
      </c>
      <c r="D463" s="31"/>
    </row>
    <row r="464" spans="1:5" x14ac:dyDescent="0.2">
      <c r="A464" s="3" t="s">
        <v>184</v>
      </c>
      <c r="D464" s="29"/>
    </row>
    <row r="465" spans="1:5" ht="15.75" x14ac:dyDescent="0.25">
      <c r="A465" s="30" t="s">
        <v>185</v>
      </c>
      <c r="C465" s="5" t="s">
        <v>186</v>
      </c>
      <c r="D465" s="33">
        <f>0.278*D417*(((0.1+1.08*D467)*(D419+6*D468)/1000)+0.0124*D468)*((273+D469)/273)</f>
        <v>1.3724058952673992E-3</v>
      </c>
    </row>
    <row r="466" spans="1:5" x14ac:dyDescent="0.2">
      <c r="D466" s="29"/>
    </row>
    <row r="467" spans="1:5" ht="13.5" x14ac:dyDescent="0.25">
      <c r="A467" s="3" t="s">
        <v>187</v>
      </c>
      <c r="C467" s="5" t="s">
        <v>188</v>
      </c>
      <c r="D467" s="31">
        <v>2.5</v>
      </c>
    </row>
    <row r="468" spans="1:5" ht="13.5" x14ac:dyDescent="0.25">
      <c r="A468" s="3" t="s">
        <v>189</v>
      </c>
      <c r="C468" s="5" t="s">
        <v>190</v>
      </c>
      <c r="D468" s="31">
        <v>20</v>
      </c>
    </row>
    <row r="469" spans="1:5" ht="13.5" x14ac:dyDescent="0.25">
      <c r="A469" s="3" t="s">
        <v>191</v>
      </c>
      <c r="C469" s="5" t="s">
        <v>192</v>
      </c>
      <c r="D469" s="31">
        <v>800</v>
      </c>
    </row>
    <row r="470" spans="1:5" ht="13.5" x14ac:dyDescent="0.25">
      <c r="A470" s="3" t="s">
        <v>193</v>
      </c>
      <c r="C470" s="5" t="s">
        <v>194</v>
      </c>
      <c r="D470" s="31">
        <v>1.2E-2</v>
      </c>
    </row>
    <row r="471" spans="1:5" x14ac:dyDescent="0.2">
      <c r="D471" s="29"/>
    </row>
    <row r="472" spans="1:5" x14ac:dyDescent="0.2">
      <c r="A472" s="1" t="s">
        <v>195</v>
      </c>
      <c r="C472" s="35"/>
      <c r="D472" s="29"/>
    </row>
    <row r="473" spans="1:5" x14ac:dyDescent="0.2">
      <c r="A473" s="3" t="s">
        <v>196</v>
      </c>
      <c r="D473" s="29"/>
    </row>
    <row r="474" spans="1:5" x14ac:dyDescent="0.2">
      <c r="A474" s="3" t="s">
        <v>181</v>
      </c>
      <c r="D474" s="29"/>
    </row>
    <row r="475" spans="1:5" ht="13.5" x14ac:dyDescent="0.25">
      <c r="A475" s="30" t="s">
        <v>197</v>
      </c>
      <c r="D475" s="31"/>
    </row>
    <row r="476" spans="1:5" ht="13.5" x14ac:dyDescent="0.25">
      <c r="D476" s="31"/>
    </row>
    <row r="477" spans="1:5" ht="13.5" x14ac:dyDescent="0.25">
      <c r="A477" s="3" t="s">
        <v>198</v>
      </c>
      <c r="C477" s="5" t="s">
        <v>199</v>
      </c>
      <c r="D477" s="31">
        <v>2.5000000000000001E-2</v>
      </c>
    </row>
    <row r="478" spans="1:5" x14ac:dyDescent="0.2">
      <c r="E478" s="29"/>
    </row>
    <row r="479" spans="1:5" ht="13.5" x14ac:dyDescent="0.25">
      <c r="A479" s="36" t="s">
        <v>200</v>
      </c>
      <c r="E479" s="29"/>
    </row>
    <row r="480" spans="1:5" x14ac:dyDescent="0.2">
      <c r="A480" s="3" t="s">
        <v>201</v>
      </c>
      <c r="E480" s="29"/>
    </row>
    <row r="481" spans="1:5" x14ac:dyDescent="0.2">
      <c r="A481" s="3" t="s">
        <v>202</v>
      </c>
    </row>
    <row r="482" spans="1:5" ht="13.5" x14ac:dyDescent="0.25">
      <c r="B482" s="5" t="s">
        <v>203</v>
      </c>
    </row>
    <row r="484" spans="1:5" ht="13.5" x14ac:dyDescent="0.25">
      <c r="A484" s="3" t="s">
        <v>204</v>
      </c>
      <c r="D484" s="5"/>
    </row>
    <row r="485" spans="1:5" ht="13.5" x14ac:dyDescent="0.25">
      <c r="E485" s="5"/>
    </row>
    <row r="486" spans="1:5" ht="13.5" x14ac:dyDescent="0.25">
      <c r="A486" s="36" t="s">
        <v>430</v>
      </c>
      <c r="E486" s="5"/>
    </row>
    <row r="487" spans="1:5" ht="13.5" x14ac:dyDescent="0.25">
      <c r="A487" s="3" t="s">
        <v>205</v>
      </c>
      <c r="C487" s="5" t="s">
        <v>206</v>
      </c>
      <c r="D487" s="37">
        <f>1000*D418*((D420+D421*(D419/32.7)/100)*D417*(1-D422))</f>
        <v>1.003845871559633</v>
      </c>
    </row>
    <row r="488" spans="1:5" ht="13.5" x14ac:dyDescent="0.25">
      <c r="A488" s="3" t="s">
        <v>207</v>
      </c>
      <c r="C488" s="5" t="s">
        <v>208</v>
      </c>
      <c r="D488" s="38">
        <f>D487*1000/3600</f>
        <v>0.27884607543323137</v>
      </c>
    </row>
    <row r="489" spans="1:5" ht="13.5" x14ac:dyDescent="0.25">
      <c r="A489" s="3" t="s">
        <v>209</v>
      </c>
      <c r="C489" s="5" t="s">
        <v>210</v>
      </c>
      <c r="D489" s="38">
        <f>0.0036*D410*D488</f>
        <v>0.20076917431192656</v>
      </c>
    </row>
    <row r="490" spans="1:5" ht="13.5" x14ac:dyDescent="0.25">
      <c r="D490" s="5"/>
    </row>
    <row r="491" spans="1:5" ht="13.5" x14ac:dyDescent="0.25">
      <c r="A491" s="36" t="s">
        <v>211</v>
      </c>
      <c r="D491" s="5"/>
    </row>
    <row r="492" spans="1:5" ht="13.5" x14ac:dyDescent="0.25">
      <c r="A492" s="3" t="s">
        <v>212</v>
      </c>
      <c r="C492" s="5" t="s">
        <v>213</v>
      </c>
      <c r="D492" s="39">
        <f>0.001*D440*D417*(1-(D421/100))</f>
        <v>2.9795064165844025E-8</v>
      </c>
    </row>
    <row r="493" spans="1:5" ht="13.5" x14ac:dyDescent="0.25">
      <c r="A493" s="3" t="s">
        <v>207</v>
      </c>
      <c r="C493" s="5" t="s">
        <v>208</v>
      </c>
      <c r="D493" s="39">
        <f>D492*1000/3600</f>
        <v>8.2764067127344519E-9</v>
      </c>
    </row>
    <row r="494" spans="1:5" ht="13.5" x14ac:dyDescent="0.25">
      <c r="A494" s="3" t="s">
        <v>209</v>
      </c>
      <c r="C494" s="5" t="s">
        <v>210</v>
      </c>
      <c r="D494" s="39">
        <f>0.0036*D410*D493</f>
        <v>5.9590128331688049E-9</v>
      </c>
    </row>
    <row r="496" spans="1:5" ht="13.5" x14ac:dyDescent="0.25">
      <c r="A496" s="36" t="s">
        <v>214</v>
      </c>
      <c r="D496" s="5"/>
    </row>
    <row r="497" spans="1:4" ht="13.5" x14ac:dyDescent="0.25">
      <c r="A497" s="3" t="s">
        <v>212</v>
      </c>
      <c r="C497" s="5" t="s">
        <v>215</v>
      </c>
      <c r="D497" s="37">
        <f>0.02*D429*D430*(1-D431)+(1-D432)</f>
        <v>1.0027999999999999</v>
      </c>
    </row>
    <row r="498" spans="1:4" ht="13.5" x14ac:dyDescent="0.25">
      <c r="A498" s="3" t="s">
        <v>207</v>
      </c>
      <c r="C498" s="5" t="s">
        <v>208</v>
      </c>
      <c r="D498" s="38">
        <f>D497*1000/3600</f>
        <v>0.27855555555555556</v>
      </c>
    </row>
    <row r="499" spans="1:4" ht="13.5" x14ac:dyDescent="0.25">
      <c r="A499" s="3" t="s">
        <v>209</v>
      </c>
      <c r="C499" s="5" t="s">
        <v>210</v>
      </c>
      <c r="D499" s="38">
        <f>0.0036*D410*D498</f>
        <v>0.20055999999999999</v>
      </c>
    </row>
    <row r="501" spans="1:4" x14ac:dyDescent="0.2">
      <c r="A501" s="3" t="s">
        <v>216</v>
      </c>
    </row>
    <row r="502" spans="1:4" ht="13.5" x14ac:dyDescent="0.25">
      <c r="A502" s="3" t="s">
        <v>212</v>
      </c>
      <c r="C502" s="5" t="s">
        <v>217</v>
      </c>
      <c r="D502" s="37">
        <f>D417*D419*D454*(1-D451)*(1-(D421/100))</f>
        <v>2.4236467199999999E-3</v>
      </c>
    </row>
    <row r="503" spans="1:4" ht="13.5" x14ac:dyDescent="0.25">
      <c r="A503" s="3" t="s">
        <v>207</v>
      </c>
      <c r="C503" s="5" t="s">
        <v>208</v>
      </c>
      <c r="D503" s="38">
        <f>D502*1000/3600</f>
        <v>6.7323519999999996E-4</v>
      </c>
    </row>
    <row r="504" spans="1:4" ht="13.5" x14ac:dyDescent="0.25">
      <c r="A504" s="3" t="s">
        <v>209</v>
      </c>
      <c r="C504" s="5" t="s">
        <v>210</v>
      </c>
      <c r="D504" s="38">
        <f>0.0036*D410*D503</f>
        <v>4.8472934399999997E-4</v>
      </c>
    </row>
    <row r="505" spans="1:4" x14ac:dyDescent="0.2">
      <c r="A505" s="3" t="s">
        <v>218</v>
      </c>
    </row>
    <row r="506" spans="1:4" ht="13.5" x14ac:dyDescent="0.25">
      <c r="A506" s="36" t="s">
        <v>219</v>
      </c>
      <c r="D506" s="5"/>
    </row>
    <row r="507" spans="1:4" ht="13.5" x14ac:dyDescent="0.25">
      <c r="A507" s="3" t="s">
        <v>207</v>
      </c>
      <c r="C507" s="5" t="s">
        <v>208</v>
      </c>
      <c r="D507" s="38">
        <f>D503*0.8</f>
        <v>5.3858816000000001E-4</v>
      </c>
    </row>
    <row r="508" spans="1:4" ht="13.5" x14ac:dyDescent="0.25">
      <c r="A508" s="3" t="s">
        <v>209</v>
      </c>
      <c r="C508" s="5" t="s">
        <v>210</v>
      </c>
      <c r="D508" s="38">
        <f>D504*0.8</f>
        <v>3.8778347520000001E-4</v>
      </c>
    </row>
    <row r="510" spans="1:4" ht="13.5" x14ac:dyDescent="0.25">
      <c r="A510" s="36" t="s">
        <v>220</v>
      </c>
      <c r="D510" s="5"/>
    </row>
    <row r="511" spans="1:4" ht="13.5" x14ac:dyDescent="0.25">
      <c r="A511" s="3" t="s">
        <v>207</v>
      </c>
      <c r="C511" s="5" t="s">
        <v>208</v>
      </c>
      <c r="D511" s="38">
        <f>D503*0.13</f>
        <v>8.7520576000000005E-5</v>
      </c>
    </row>
    <row r="512" spans="1:4" ht="13.5" x14ac:dyDescent="0.25">
      <c r="A512" s="3" t="s">
        <v>209</v>
      </c>
      <c r="C512" s="5" t="s">
        <v>210</v>
      </c>
      <c r="D512" s="38">
        <f>D504*0.13</f>
        <v>6.3014814720000004E-5</v>
      </c>
    </row>
    <row r="514" spans="1:5" ht="13.5" x14ac:dyDescent="0.25">
      <c r="A514" s="36" t="s">
        <v>221</v>
      </c>
      <c r="D514" s="5"/>
    </row>
    <row r="515" spans="1:5" ht="13.5" x14ac:dyDescent="0.25">
      <c r="A515" s="3" t="s">
        <v>207</v>
      </c>
      <c r="C515" s="5" t="s">
        <v>222</v>
      </c>
      <c r="D515" s="38">
        <f>3.6*D465*D470</f>
        <v>5.9287934675551647E-5</v>
      </c>
    </row>
    <row r="516" spans="1:5" ht="13.5" x14ac:dyDescent="0.25">
      <c r="A516" s="3" t="s">
        <v>209</v>
      </c>
      <c r="C516" s="5" t="s">
        <v>210</v>
      </c>
      <c r="D516" s="38">
        <f>0.0036*D515*D410</f>
        <v>4.2687312966397182E-5</v>
      </c>
    </row>
    <row r="518" spans="1:5" ht="13.5" x14ac:dyDescent="0.25">
      <c r="A518" s="36" t="s">
        <v>223</v>
      </c>
      <c r="E518" s="5"/>
    </row>
    <row r="519" spans="1:5" ht="13.5" x14ac:dyDescent="0.25">
      <c r="A519" s="3" t="s">
        <v>207</v>
      </c>
      <c r="C519" s="5" t="s">
        <v>224</v>
      </c>
      <c r="D519" s="38">
        <f>3.6*D465*D477</f>
        <v>1.2351653057406594E-4</v>
      </c>
    </row>
    <row r="520" spans="1:5" ht="13.5" x14ac:dyDescent="0.25">
      <c r="A520" s="3" t="s">
        <v>209</v>
      </c>
      <c r="C520" s="5" t="s">
        <v>210</v>
      </c>
      <c r="D520" s="38">
        <f>0.0036*D519*D410</f>
        <v>8.8931902013327481E-5</v>
      </c>
    </row>
    <row r="522" spans="1:5" ht="13.5" thickBot="1" x14ac:dyDescent="0.25">
      <c r="A522" s="3" t="s">
        <v>225</v>
      </c>
    </row>
    <row r="523" spans="1:5" ht="14.25" thickBot="1" x14ac:dyDescent="0.25">
      <c r="A523" s="8" t="s">
        <v>28</v>
      </c>
      <c r="B523" s="9" t="s">
        <v>226</v>
      </c>
      <c r="C523" s="9" t="s">
        <v>30</v>
      </c>
      <c r="D523" s="9" t="s">
        <v>31</v>
      </c>
    </row>
    <row r="524" spans="1:5" ht="13.5" thickBot="1" x14ac:dyDescent="0.25">
      <c r="A524" s="10">
        <v>301</v>
      </c>
      <c r="B524" s="11" t="s">
        <v>227</v>
      </c>
      <c r="C524" s="40">
        <f>D507</f>
        <v>5.3858816000000001E-4</v>
      </c>
      <c r="D524" s="40">
        <f>D508</f>
        <v>3.8778347520000001E-4</v>
      </c>
    </row>
    <row r="525" spans="1:5" ht="13.5" thickBot="1" x14ac:dyDescent="0.25">
      <c r="A525" s="10">
        <v>304</v>
      </c>
      <c r="B525" s="11" t="s">
        <v>228</v>
      </c>
      <c r="C525" s="40">
        <f>D511</f>
        <v>8.7520576000000005E-5</v>
      </c>
      <c r="D525" s="40">
        <f>D512</f>
        <v>6.3014814720000004E-5</v>
      </c>
    </row>
    <row r="526" spans="1:5" ht="13.5" thickBot="1" x14ac:dyDescent="0.25">
      <c r="A526" s="10">
        <v>316</v>
      </c>
      <c r="B526" s="11" t="s">
        <v>229</v>
      </c>
      <c r="C526" s="40">
        <f>D515</f>
        <v>5.9287934675551647E-5</v>
      </c>
      <c r="D526" s="40">
        <f>D516</f>
        <v>4.2687312966397182E-5</v>
      </c>
    </row>
    <row r="527" spans="1:5" ht="13.5" thickBot="1" x14ac:dyDescent="0.25">
      <c r="A527" s="10">
        <v>330</v>
      </c>
      <c r="B527" s="11" t="s">
        <v>230</v>
      </c>
      <c r="C527" s="40">
        <f>D498</f>
        <v>0.27855555555555556</v>
      </c>
      <c r="D527" s="40">
        <f>D499</f>
        <v>0.20055999999999999</v>
      </c>
    </row>
    <row r="528" spans="1:5" ht="13.5" thickBot="1" x14ac:dyDescent="0.25">
      <c r="A528" s="10">
        <v>337</v>
      </c>
      <c r="B528" s="11" t="s">
        <v>231</v>
      </c>
      <c r="C528" s="41">
        <f>D493</f>
        <v>8.2764067127344519E-9</v>
      </c>
      <c r="D528" s="41">
        <f>D494</f>
        <v>5.9590128331688049E-9</v>
      </c>
    </row>
    <row r="529" spans="1:4" ht="13.5" thickBot="1" x14ac:dyDescent="0.25">
      <c r="A529" s="10">
        <v>342</v>
      </c>
      <c r="B529" s="11" t="s">
        <v>232</v>
      </c>
      <c r="C529" s="40">
        <f>D519</f>
        <v>1.2351653057406594E-4</v>
      </c>
      <c r="D529" s="40">
        <f>D520</f>
        <v>8.8931902013327481E-5</v>
      </c>
    </row>
    <row r="530" spans="1:4" ht="13.5" thickBot="1" x14ac:dyDescent="0.25">
      <c r="A530" s="10">
        <v>328</v>
      </c>
      <c r="B530" s="11" t="s">
        <v>429</v>
      </c>
      <c r="C530" s="40">
        <f>D488</f>
        <v>0.27884607543323137</v>
      </c>
      <c r="D530" s="40">
        <f>D489</f>
        <v>0.20076917431192656</v>
      </c>
    </row>
    <row r="532" spans="1:4" x14ac:dyDescent="0.2">
      <c r="A532" s="22" t="s">
        <v>45</v>
      </c>
    </row>
    <row r="533" spans="1:4" x14ac:dyDescent="0.2">
      <c r="A533" s="22" t="s">
        <v>405</v>
      </c>
    </row>
    <row r="534" spans="1:4" x14ac:dyDescent="0.2">
      <c r="A534" s="2" t="s">
        <v>1</v>
      </c>
    </row>
    <row r="535" spans="1:4" x14ac:dyDescent="0.2">
      <c r="A535" s="2" t="s">
        <v>233</v>
      </c>
    </row>
    <row r="536" spans="1:4" x14ac:dyDescent="0.2">
      <c r="A536" s="2" t="s">
        <v>234</v>
      </c>
    </row>
    <row r="537" spans="1:4" x14ac:dyDescent="0.2">
      <c r="A537" s="2"/>
    </row>
    <row r="538" spans="1:4" ht="13.5" x14ac:dyDescent="0.25">
      <c r="A538" s="2" t="s">
        <v>235</v>
      </c>
      <c r="C538" s="5" t="s">
        <v>236</v>
      </c>
      <c r="D538" s="1">
        <v>0.8</v>
      </c>
    </row>
    <row r="539" spans="1:4" ht="13.5" x14ac:dyDescent="0.25">
      <c r="A539" s="2" t="s">
        <v>237</v>
      </c>
      <c r="C539" s="5" t="s">
        <v>238</v>
      </c>
      <c r="D539" s="1">
        <v>0.13</v>
      </c>
    </row>
    <row r="540" spans="1:4" ht="13.5" x14ac:dyDescent="0.25">
      <c r="A540" s="2"/>
      <c r="C540" s="5"/>
      <c r="D540" s="1"/>
    </row>
    <row r="541" spans="1:4" ht="13.5" x14ac:dyDescent="0.25">
      <c r="A541" s="2" t="s">
        <v>239</v>
      </c>
      <c r="C541" s="5"/>
      <c r="D541" s="1"/>
    </row>
    <row r="542" spans="1:4" ht="13.5" x14ac:dyDescent="0.25">
      <c r="A542" s="2" t="s">
        <v>240</v>
      </c>
      <c r="C542" s="5"/>
      <c r="D542" s="1"/>
    </row>
    <row r="543" spans="1:4" ht="13.5" x14ac:dyDescent="0.25">
      <c r="A543" s="2" t="s">
        <v>241</v>
      </c>
      <c r="C543" s="5"/>
      <c r="D543" s="1"/>
    </row>
    <row r="544" spans="1:4" ht="13.5" x14ac:dyDescent="0.25">
      <c r="A544" s="2" t="s">
        <v>242</v>
      </c>
      <c r="C544" s="5" t="s">
        <v>243</v>
      </c>
      <c r="D544" s="21">
        <v>600</v>
      </c>
    </row>
    <row r="545" spans="1:4" ht="13.5" x14ac:dyDescent="0.25">
      <c r="A545" s="2" t="s">
        <v>244</v>
      </c>
      <c r="C545" s="5"/>
      <c r="D545" s="1"/>
    </row>
    <row r="546" spans="1:4" ht="13.5" x14ac:dyDescent="0.25">
      <c r="A546" s="2" t="s">
        <v>245</v>
      </c>
      <c r="C546" s="5" t="s">
        <v>246</v>
      </c>
      <c r="D546" s="1">
        <v>0.8</v>
      </c>
    </row>
    <row r="547" spans="1:4" ht="13.5" x14ac:dyDescent="0.25">
      <c r="A547" s="2" t="s">
        <v>247</v>
      </c>
      <c r="C547" s="5"/>
      <c r="D547" s="1"/>
    </row>
    <row r="548" spans="1:4" ht="13.5" x14ac:dyDescent="0.25">
      <c r="A548" s="2" t="s">
        <v>248</v>
      </c>
      <c r="C548" s="5" t="s">
        <v>249</v>
      </c>
      <c r="D548" s="1">
        <v>16.7</v>
      </c>
    </row>
    <row r="549" spans="1:4" x14ac:dyDescent="0.2">
      <c r="A549" s="2" t="s">
        <v>250</v>
      </c>
    </row>
    <row r="550" spans="1:4" ht="13.5" x14ac:dyDescent="0.2">
      <c r="A550" s="7" t="s">
        <v>251</v>
      </c>
    </row>
    <row r="551" spans="1:4" x14ac:dyDescent="0.2">
      <c r="A551" s="2" t="s">
        <v>252</v>
      </c>
    </row>
    <row r="552" spans="1:4" ht="13.5" x14ac:dyDescent="0.25">
      <c r="A552" s="2" t="s">
        <v>253</v>
      </c>
      <c r="C552" s="5" t="s">
        <v>249</v>
      </c>
      <c r="D552" s="1">
        <v>14.97</v>
      </c>
    </row>
    <row r="553" spans="1:4" ht="15.75" x14ac:dyDescent="0.25">
      <c r="A553" s="2" t="s">
        <v>254</v>
      </c>
      <c r="C553" s="5" t="s">
        <v>93</v>
      </c>
      <c r="D553" s="1">
        <f>D552*D544/1000000</f>
        <v>8.9820000000000004E-3</v>
      </c>
    </row>
    <row r="554" spans="1:4" ht="13.5" x14ac:dyDescent="0.25">
      <c r="A554" s="2" t="s">
        <v>255</v>
      </c>
      <c r="C554" s="5" t="s">
        <v>95</v>
      </c>
      <c r="D554" s="1">
        <f>D552*D546/3600</f>
        <v>3.326666666666667E-3</v>
      </c>
    </row>
    <row r="555" spans="1:4" x14ac:dyDescent="0.2">
      <c r="A555" s="6"/>
    </row>
    <row r="556" spans="1:4" ht="13.5" x14ac:dyDescent="0.2">
      <c r="A556" s="7" t="s">
        <v>256</v>
      </c>
    </row>
    <row r="557" spans="1:4" x14ac:dyDescent="0.2">
      <c r="A557" s="2" t="s">
        <v>252</v>
      </c>
    </row>
    <row r="558" spans="1:4" ht="13.5" x14ac:dyDescent="0.25">
      <c r="A558" s="2" t="s">
        <v>257</v>
      </c>
      <c r="C558" s="5" t="s">
        <v>249</v>
      </c>
      <c r="D558" s="1">
        <v>1.73</v>
      </c>
    </row>
    <row r="559" spans="1:4" ht="15.75" x14ac:dyDescent="0.25">
      <c r="A559" s="2" t="s">
        <v>254</v>
      </c>
      <c r="C559" s="5" t="s">
        <v>93</v>
      </c>
      <c r="D559" s="1">
        <f>D558*D544/1000000</f>
        <v>1.0380000000000001E-3</v>
      </c>
    </row>
    <row r="560" spans="1:4" ht="13.5" x14ac:dyDescent="0.25">
      <c r="A560" s="2" t="s">
        <v>255</v>
      </c>
      <c r="C560" s="5" t="s">
        <v>95</v>
      </c>
      <c r="D560" s="1">
        <f>D558*D546/3600</f>
        <v>3.8444444444444447E-4</v>
      </c>
    </row>
    <row r="561" spans="1:4" x14ac:dyDescent="0.2">
      <c r="A561" s="2"/>
    </row>
    <row r="562" spans="1:4" x14ac:dyDescent="0.2">
      <c r="A562" s="2" t="s">
        <v>258</v>
      </c>
    </row>
    <row r="563" spans="1:4" x14ac:dyDescent="0.2">
      <c r="A563" s="2" t="s">
        <v>259</v>
      </c>
    </row>
    <row r="564" spans="1:4" ht="13.5" x14ac:dyDescent="0.25">
      <c r="A564" s="2" t="s">
        <v>260</v>
      </c>
      <c r="C564" s="5" t="s">
        <v>243</v>
      </c>
      <c r="D564" s="21">
        <v>540</v>
      </c>
    </row>
    <row r="565" spans="1:4" ht="13.5" x14ac:dyDescent="0.25">
      <c r="A565" s="2" t="s">
        <v>244</v>
      </c>
      <c r="C565" s="5"/>
      <c r="D565" s="1"/>
    </row>
    <row r="566" spans="1:4" ht="13.5" x14ac:dyDescent="0.25">
      <c r="A566" s="2" t="s">
        <v>261</v>
      </c>
      <c r="C566" s="5" t="s">
        <v>246</v>
      </c>
      <c r="D566" s="1">
        <v>0.8</v>
      </c>
    </row>
    <row r="567" spans="1:4" ht="13.5" x14ac:dyDescent="0.25">
      <c r="A567" s="2" t="s">
        <v>247</v>
      </c>
      <c r="C567" s="5"/>
      <c r="D567" s="1"/>
    </row>
    <row r="568" spans="1:4" ht="13.5" x14ac:dyDescent="0.25">
      <c r="A568" s="2" t="s">
        <v>253</v>
      </c>
      <c r="C568" s="5" t="s">
        <v>249</v>
      </c>
      <c r="D568" s="1">
        <v>19.8</v>
      </c>
    </row>
    <row r="569" spans="1:4" x14ac:dyDescent="0.2">
      <c r="A569" s="2" t="s">
        <v>250</v>
      </c>
    </row>
    <row r="570" spans="1:4" ht="13.5" x14ac:dyDescent="0.2">
      <c r="A570" s="7" t="s">
        <v>251</v>
      </c>
    </row>
    <row r="571" spans="1:4" x14ac:dyDescent="0.2">
      <c r="A571" s="2" t="s">
        <v>252</v>
      </c>
    </row>
    <row r="572" spans="1:4" ht="13.5" x14ac:dyDescent="0.25">
      <c r="A572" s="2" t="s">
        <v>262</v>
      </c>
      <c r="C572" s="5" t="s">
        <v>249</v>
      </c>
      <c r="D572" s="1">
        <v>2.6</v>
      </c>
    </row>
    <row r="573" spans="1:4" ht="15.75" x14ac:dyDescent="0.25">
      <c r="A573" s="2" t="s">
        <v>254</v>
      </c>
      <c r="C573" s="5" t="s">
        <v>93</v>
      </c>
      <c r="D573" s="1">
        <f>D572*D564/1000000</f>
        <v>1.4040000000000001E-3</v>
      </c>
    </row>
    <row r="574" spans="1:4" ht="13.5" x14ac:dyDescent="0.25">
      <c r="A574" s="2" t="s">
        <v>255</v>
      </c>
      <c r="C574" s="5" t="s">
        <v>95</v>
      </c>
      <c r="D574" s="1">
        <f>D572*D566/3600</f>
        <v>5.7777777777777775E-4</v>
      </c>
    </row>
    <row r="575" spans="1:4" ht="13.5" x14ac:dyDescent="0.25">
      <c r="A575" s="6"/>
      <c r="C575" s="5"/>
      <c r="D575" s="1"/>
    </row>
    <row r="576" spans="1:4" ht="13.5" x14ac:dyDescent="0.25">
      <c r="A576" s="7" t="s">
        <v>256</v>
      </c>
      <c r="C576" s="5"/>
      <c r="D576" s="1"/>
    </row>
    <row r="577" spans="1:4" ht="13.5" x14ac:dyDescent="0.25">
      <c r="A577" s="2" t="s">
        <v>252</v>
      </c>
      <c r="C577" s="5"/>
      <c r="D577" s="1"/>
    </row>
    <row r="578" spans="1:4" ht="13.5" x14ac:dyDescent="0.25">
      <c r="A578" s="2" t="s">
        <v>263</v>
      </c>
      <c r="C578" s="5" t="s">
        <v>249</v>
      </c>
      <c r="D578" s="1">
        <v>3.9</v>
      </c>
    </row>
    <row r="579" spans="1:4" ht="15.75" x14ac:dyDescent="0.25">
      <c r="A579" s="2" t="s">
        <v>254</v>
      </c>
      <c r="C579" s="5" t="s">
        <v>93</v>
      </c>
      <c r="D579" s="1">
        <f>D578*D564/1000000</f>
        <v>2.1059999999999998E-3</v>
      </c>
    </row>
    <row r="580" spans="1:4" ht="13.5" x14ac:dyDescent="0.25">
      <c r="A580" s="2" t="s">
        <v>255</v>
      </c>
      <c r="C580" s="5" t="s">
        <v>95</v>
      </c>
      <c r="D580" s="1">
        <f>D578*D566/3600</f>
        <v>8.6666666666666674E-4</v>
      </c>
    </row>
    <row r="581" spans="1:4" x14ac:dyDescent="0.2">
      <c r="A581" s="6"/>
    </row>
    <row r="582" spans="1:4" ht="13.5" x14ac:dyDescent="0.2">
      <c r="A582" s="64" t="s">
        <v>264</v>
      </c>
      <c r="B582" s="64"/>
      <c r="C582" s="64"/>
    </row>
    <row r="583" spans="1:4" x14ac:dyDescent="0.2">
      <c r="A583" s="2" t="s">
        <v>252</v>
      </c>
    </row>
    <row r="584" spans="1:4" ht="13.5" x14ac:dyDescent="0.25">
      <c r="A584" s="2" t="s">
        <v>265</v>
      </c>
      <c r="C584" s="5" t="s">
        <v>249</v>
      </c>
      <c r="D584" s="1">
        <v>3.5</v>
      </c>
    </row>
    <row r="585" spans="1:4" ht="15.75" x14ac:dyDescent="0.25">
      <c r="A585" s="2" t="s">
        <v>254</v>
      </c>
      <c r="C585" s="5" t="s">
        <v>93</v>
      </c>
      <c r="D585" s="1">
        <f>D584*D564/1000000</f>
        <v>1.89E-3</v>
      </c>
    </row>
    <row r="586" spans="1:4" ht="13.5" x14ac:dyDescent="0.25">
      <c r="A586" s="2" t="s">
        <v>255</v>
      </c>
      <c r="C586" s="5" t="s">
        <v>95</v>
      </c>
      <c r="D586" s="1">
        <f>D584*D566/3600</f>
        <v>7.7777777777777784E-4</v>
      </c>
    </row>
    <row r="587" spans="1:4" x14ac:dyDescent="0.2">
      <c r="A587" s="6"/>
    </row>
    <row r="588" spans="1:4" ht="13.5" x14ac:dyDescent="0.2">
      <c r="A588" s="7" t="s">
        <v>266</v>
      </c>
    </row>
    <row r="589" spans="1:4" x14ac:dyDescent="0.2">
      <c r="A589" s="2" t="s">
        <v>252</v>
      </c>
    </row>
    <row r="590" spans="1:4" ht="13.5" x14ac:dyDescent="0.25">
      <c r="A590" s="2" t="s">
        <v>267</v>
      </c>
      <c r="C590" s="5" t="s">
        <v>249</v>
      </c>
      <c r="D590" s="1">
        <v>9.8000000000000007</v>
      </c>
    </row>
    <row r="591" spans="1:4" ht="15.75" x14ac:dyDescent="0.25">
      <c r="A591" s="2" t="s">
        <v>254</v>
      </c>
      <c r="C591" s="5" t="s">
        <v>93</v>
      </c>
      <c r="D591" s="1">
        <f>D590*D564/1000000</f>
        <v>5.2919999999999998E-3</v>
      </c>
    </row>
    <row r="592" spans="1:4" ht="13.5" x14ac:dyDescent="0.25">
      <c r="A592" s="2" t="s">
        <v>255</v>
      </c>
      <c r="C592" s="5" t="s">
        <v>95</v>
      </c>
      <c r="D592" s="1">
        <f>D590*D566/3600</f>
        <v>2.177777777777778E-3</v>
      </c>
    </row>
    <row r="593" spans="1:4" x14ac:dyDescent="0.2">
      <c r="A593" s="2" t="s">
        <v>268</v>
      </c>
    </row>
    <row r="594" spans="1:4" x14ac:dyDescent="0.2">
      <c r="A594" s="2" t="s">
        <v>269</v>
      </c>
    </row>
    <row r="595" spans="1:4" ht="13.5" x14ac:dyDescent="0.2">
      <c r="A595" s="7" t="s">
        <v>270</v>
      </c>
    </row>
    <row r="596" spans="1:4" x14ac:dyDescent="0.2">
      <c r="A596" s="2" t="s">
        <v>252</v>
      </c>
    </row>
    <row r="597" spans="1:4" ht="13.5" x14ac:dyDescent="0.25">
      <c r="A597" s="2" t="s">
        <v>271</v>
      </c>
      <c r="C597" s="5" t="s">
        <v>249</v>
      </c>
      <c r="D597" s="1">
        <v>1.1100000000000001</v>
      </c>
    </row>
    <row r="598" spans="1:4" ht="15.75" x14ac:dyDescent="0.25">
      <c r="A598" s="2" t="s">
        <v>254</v>
      </c>
      <c r="C598" s="5" t="s">
        <v>93</v>
      </c>
      <c r="D598" s="42">
        <f>D597*D564/1000000</f>
        <v>5.9940000000000004E-4</v>
      </c>
    </row>
    <row r="599" spans="1:4" ht="13.5" x14ac:dyDescent="0.25">
      <c r="A599" s="2" t="s">
        <v>255</v>
      </c>
      <c r="C599" s="5" t="s">
        <v>95</v>
      </c>
      <c r="D599" s="1">
        <f>D597*D566/3600</f>
        <v>2.4666666666666668E-4</v>
      </c>
    </row>
    <row r="600" spans="1:4" x14ac:dyDescent="0.2">
      <c r="A600" s="6"/>
    </row>
    <row r="601" spans="1:4" x14ac:dyDescent="0.2">
      <c r="A601" s="2" t="s">
        <v>216</v>
      </c>
    </row>
    <row r="602" spans="1:4" x14ac:dyDescent="0.2">
      <c r="A602" s="2" t="s">
        <v>252</v>
      </c>
    </row>
    <row r="603" spans="1:4" ht="13.5" x14ac:dyDescent="0.25">
      <c r="A603" s="2" t="s">
        <v>253</v>
      </c>
      <c r="C603" s="5" t="s">
        <v>249</v>
      </c>
      <c r="D603" s="1">
        <v>0.76</v>
      </c>
    </row>
    <row r="604" spans="1:4" x14ac:dyDescent="0.2">
      <c r="A604" s="2" t="s">
        <v>218</v>
      </c>
    </row>
    <row r="605" spans="1:4" ht="13.5" x14ac:dyDescent="0.2">
      <c r="A605" s="7" t="s">
        <v>272</v>
      </c>
    </row>
    <row r="606" spans="1:4" ht="15.75" x14ac:dyDescent="0.25">
      <c r="A606" s="2" t="s">
        <v>273</v>
      </c>
      <c r="C606" s="5" t="s">
        <v>93</v>
      </c>
      <c r="D606" s="1">
        <f>D538*D603*D564/1000000</f>
        <v>3.2832000000000005E-4</v>
      </c>
    </row>
    <row r="607" spans="1:4" ht="13.5" x14ac:dyDescent="0.25">
      <c r="A607" s="2" t="s">
        <v>274</v>
      </c>
      <c r="C607" s="5" t="s">
        <v>95</v>
      </c>
      <c r="D607" s="1">
        <f>D538*D603*D566/3600</f>
        <v>1.3511111111111113E-4</v>
      </c>
    </row>
    <row r="608" spans="1:4" x14ac:dyDescent="0.2">
      <c r="A608" s="6"/>
    </row>
    <row r="609" spans="1:4" ht="13.5" x14ac:dyDescent="0.2">
      <c r="A609" s="7" t="s">
        <v>275</v>
      </c>
    </row>
    <row r="610" spans="1:4" ht="15.75" x14ac:dyDescent="0.25">
      <c r="A610" s="2" t="s">
        <v>276</v>
      </c>
      <c r="C610" s="5" t="s">
        <v>93</v>
      </c>
      <c r="D610" s="1">
        <f>D539*D603*D564/1000000</f>
        <v>5.3352E-5</v>
      </c>
    </row>
    <row r="611" spans="1:4" ht="13.5" x14ac:dyDescent="0.25">
      <c r="A611" s="2" t="s">
        <v>277</v>
      </c>
      <c r="C611" s="5" t="s">
        <v>95</v>
      </c>
      <c r="D611" s="43">
        <f>D539*D603*D566/3600</f>
        <v>2.1955555555555555E-5</v>
      </c>
    </row>
    <row r="612" spans="1:4" ht="13.5" x14ac:dyDescent="0.25">
      <c r="A612" s="2"/>
      <c r="C612" s="5"/>
      <c r="D612" s="43"/>
    </row>
    <row r="613" spans="1:4" x14ac:dyDescent="0.2">
      <c r="A613" s="2" t="s">
        <v>240</v>
      </c>
    </row>
    <row r="614" spans="1:4" x14ac:dyDescent="0.2">
      <c r="A614" s="2" t="s">
        <v>278</v>
      </c>
    </row>
    <row r="615" spans="1:4" ht="13.5" x14ac:dyDescent="0.25">
      <c r="A615" s="2" t="s">
        <v>260</v>
      </c>
      <c r="C615" s="5" t="s">
        <v>243</v>
      </c>
      <c r="D615" s="21">
        <v>145</v>
      </c>
    </row>
    <row r="616" spans="1:4" ht="13.5" x14ac:dyDescent="0.25">
      <c r="A616" s="2" t="s">
        <v>244</v>
      </c>
      <c r="C616" s="5"/>
      <c r="D616" s="1"/>
    </row>
    <row r="617" spans="1:4" ht="13.5" x14ac:dyDescent="0.25">
      <c r="A617" s="2" t="s">
        <v>261</v>
      </c>
      <c r="C617" s="5" t="s">
        <v>246</v>
      </c>
      <c r="D617" s="1">
        <v>0.8</v>
      </c>
    </row>
    <row r="618" spans="1:4" ht="13.5" x14ac:dyDescent="0.25">
      <c r="A618" s="2" t="s">
        <v>247</v>
      </c>
      <c r="C618" s="5"/>
      <c r="D618" s="1"/>
    </row>
    <row r="619" spans="1:4" ht="13.5" x14ac:dyDescent="0.25">
      <c r="A619" s="2" t="s">
        <v>253</v>
      </c>
      <c r="C619" s="5" t="s">
        <v>249</v>
      </c>
      <c r="D619" s="1">
        <v>11.5</v>
      </c>
    </row>
    <row r="620" spans="1:4" x14ac:dyDescent="0.2">
      <c r="A620" s="2" t="s">
        <v>250</v>
      </c>
    </row>
    <row r="621" spans="1:4" ht="13.5" x14ac:dyDescent="0.2">
      <c r="A621" s="7" t="s">
        <v>251</v>
      </c>
    </row>
    <row r="622" spans="1:4" x14ac:dyDescent="0.2">
      <c r="A622" s="2" t="s">
        <v>252</v>
      </c>
    </row>
    <row r="623" spans="1:4" ht="13.5" x14ac:dyDescent="0.25">
      <c r="A623" s="2" t="s">
        <v>253</v>
      </c>
      <c r="C623" s="5" t="s">
        <v>249</v>
      </c>
      <c r="D623" s="1">
        <v>9.77</v>
      </c>
    </row>
    <row r="624" spans="1:4" ht="15.75" x14ac:dyDescent="0.25">
      <c r="A624" s="2" t="s">
        <v>254</v>
      </c>
      <c r="C624" s="5" t="s">
        <v>93</v>
      </c>
      <c r="D624" s="1">
        <f>D623*D615/1000000</f>
        <v>1.4166499999999998E-3</v>
      </c>
    </row>
    <row r="625" spans="1:4" ht="13.5" x14ac:dyDescent="0.25">
      <c r="A625" s="2" t="s">
        <v>255</v>
      </c>
      <c r="C625" s="5" t="s">
        <v>95</v>
      </c>
      <c r="D625" s="1">
        <f>D623*D617/3600</f>
        <v>2.1711111111111111E-3</v>
      </c>
    </row>
    <row r="626" spans="1:4" x14ac:dyDescent="0.2">
      <c r="A626" s="6"/>
    </row>
    <row r="627" spans="1:4" ht="13.5" x14ac:dyDescent="0.2">
      <c r="A627" s="7" t="s">
        <v>256</v>
      </c>
    </row>
    <row r="628" spans="1:4" x14ac:dyDescent="0.2">
      <c r="A628" s="2" t="s">
        <v>252</v>
      </c>
    </row>
    <row r="629" spans="1:4" ht="13.5" x14ac:dyDescent="0.25">
      <c r="A629" s="2" t="s">
        <v>253</v>
      </c>
      <c r="C629" s="5" t="s">
        <v>249</v>
      </c>
      <c r="D629" s="1">
        <v>1.73</v>
      </c>
    </row>
    <row r="630" spans="1:4" ht="15.75" x14ac:dyDescent="0.25">
      <c r="A630" s="2" t="s">
        <v>254</v>
      </c>
      <c r="C630" s="5" t="s">
        <v>93</v>
      </c>
      <c r="D630" s="1">
        <f>D629*D615/1000000</f>
        <v>2.5085E-4</v>
      </c>
    </row>
    <row r="631" spans="1:4" ht="13.5" x14ac:dyDescent="0.25">
      <c r="A631" s="2" t="s">
        <v>255</v>
      </c>
      <c r="C631" s="5" t="s">
        <v>95</v>
      </c>
      <c r="D631" s="1">
        <f>D629*D617/3600</f>
        <v>3.8444444444444447E-4</v>
      </c>
    </row>
    <row r="632" spans="1:4" x14ac:dyDescent="0.2">
      <c r="A632" s="2" t="s">
        <v>268</v>
      </c>
    </row>
    <row r="633" spans="1:4" x14ac:dyDescent="0.2">
      <c r="A633" s="2" t="s">
        <v>269</v>
      </c>
    </row>
    <row r="634" spans="1:4" ht="13.5" x14ac:dyDescent="0.2">
      <c r="A634" s="7" t="s">
        <v>270</v>
      </c>
    </row>
    <row r="635" spans="1:4" x14ac:dyDescent="0.2">
      <c r="A635" s="2" t="s">
        <v>252</v>
      </c>
    </row>
    <row r="636" spans="1:4" ht="13.5" x14ac:dyDescent="0.25">
      <c r="A636" s="2" t="s">
        <v>253</v>
      </c>
      <c r="C636" s="5" t="s">
        <v>249</v>
      </c>
      <c r="D636" s="1">
        <v>0.4</v>
      </c>
    </row>
    <row r="637" spans="1:4" ht="15.75" x14ac:dyDescent="0.25">
      <c r="A637" s="2" t="s">
        <v>254</v>
      </c>
      <c r="C637" s="5" t="s">
        <v>93</v>
      </c>
      <c r="D637" s="1">
        <f>D636*D615/1000000</f>
        <v>5.8E-5</v>
      </c>
    </row>
    <row r="638" spans="1:4" ht="13.5" x14ac:dyDescent="0.25">
      <c r="A638" s="2" t="s">
        <v>255</v>
      </c>
      <c r="C638" s="5" t="s">
        <v>95</v>
      </c>
      <c r="D638" s="1">
        <f>D636*D617/3600</f>
        <v>8.8888888888888907E-5</v>
      </c>
    </row>
    <row r="639" spans="1:4" ht="13.5" x14ac:dyDescent="0.25">
      <c r="A639" s="2"/>
      <c r="C639" s="5"/>
      <c r="D639" s="1"/>
    </row>
    <row r="640" spans="1:4" x14ac:dyDescent="0.2">
      <c r="A640" s="2" t="s">
        <v>240</v>
      </c>
    </row>
    <row r="641" spans="1:4" x14ac:dyDescent="0.2">
      <c r="A641" s="2" t="s">
        <v>279</v>
      </c>
    </row>
    <row r="642" spans="1:4" ht="13.5" x14ac:dyDescent="0.25">
      <c r="A642" s="2" t="s">
        <v>280</v>
      </c>
      <c r="C642" s="5" t="s">
        <v>243</v>
      </c>
      <c r="D642" s="21">
        <v>540</v>
      </c>
    </row>
    <row r="643" spans="1:4" ht="13.5" x14ac:dyDescent="0.25">
      <c r="A643" s="2" t="s">
        <v>244</v>
      </c>
      <c r="C643" s="5"/>
      <c r="D643" s="1"/>
    </row>
    <row r="644" spans="1:4" ht="13.5" x14ac:dyDescent="0.25">
      <c r="A644" s="2" t="s">
        <v>261</v>
      </c>
      <c r="C644" s="5" t="s">
        <v>246</v>
      </c>
      <c r="D644" s="1">
        <v>0.8</v>
      </c>
    </row>
    <row r="645" spans="1:4" ht="13.5" x14ac:dyDescent="0.25">
      <c r="A645" s="2" t="s">
        <v>247</v>
      </c>
      <c r="C645" s="5"/>
      <c r="D645" s="1"/>
    </row>
    <row r="646" spans="1:4" ht="13.5" x14ac:dyDescent="0.25">
      <c r="A646" s="2" t="s">
        <v>253</v>
      </c>
      <c r="C646" s="5" t="s">
        <v>249</v>
      </c>
      <c r="D646" s="1">
        <v>16.989999999999998</v>
      </c>
    </row>
    <row r="647" spans="1:4" x14ac:dyDescent="0.2">
      <c r="A647" s="2" t="s">
        <v>250</v>
      </c>
    </row>
    <row r="648" spans="1:4" ht="13.5" x14ac:dyDescent="0.2">
      <c r="A648" s="7" t="s">
        <v>251</v>
      </c>
    </row>
    <row r="649" spans="1:4" x14ac:dyDescent="0.2">
      <c r="A649" s="2" t="s">
        <v>252</v>
      </c>
    </row>
    <row r="650" spans="1:4" ht="13.5" x14ac:dyDescent="0.25">
      <c r="A650" s="2" t="s">
        <v>253</v>
      </c>
      <c r="C650" s="5" t="s">
        <v>249</v>
      </c>
      <c r="D650" s="1">
        <v>13.9</v>
      </c>
    </row>
    <row r="651" spans="1:4" ht="15.75" x14ac:dyDescent="0.25">
      <c r="A651" s="2" t="s">
        <v>254</v>
      </c>
      <c r="C651" s="5" t="s">
        <v>93</v>
      </c>
      <c r="D651" s="1">
        <f>D650*D642/1000000</f>
        <v>7.5059999999999997E-3</v>
      </c>
    </row>
    <row r="652" spans="1:4" ht="13.5" x14ac:dyDescent="0.25">
      <c r="A652" s="2" t="s">
        <v>281</v>
      </c>
      <c r="C652" s="5" t="s">
        <v>95</v>
      </c>
      <c r="D652" s="1">
        <f>D650*D644/3600</f>
        <v>3.0888888888888893E-3</v>
      </c>
    </row>
    <row r="653" spans="1:4" x14ac:dyDescent="0.2">
      <c r="A653" s="6"/>
    </row>
    <row r="654" spans="1:4" ht="13.5" x14ac:dyDescent="0.2">
      <c r="A654" s="7" t="s">
        <v>256</v>
      </c>
    </row>
    <row r="655" spans="1:4" x14ac:dyDescent="0.2">
      <c r="A655" s="2" t="s">
        <v>252</v>
      </c>
    </row>
    <row r="656" spans="1:4" ht="13.5" x14ac:dyDescent="0.25">
      <c r="A656" s="2" t="s">
        <v>253</v>
      </c>
      <c r="C656" s="5" t="s">
        <v>249</v>
      </c>
      <c r="D656" s="1">
        <v>1.0900000000000001</v>
      </c>
    </row>
    <row r="657" spans="1:4" ht="15.75" x14ac:dyDescent="0.25">
      <c r="A657" s="2" t="s">
        <v>254</v>
      </c>
      <c r="C657" s="5" t="s">
        <v>93</v>
      </c>
      <c r="D657" s="1">
        <f>D656*D642/1000000</f>
        <v>5.886E-4</v>
      </c>
    </row>
    <row r="658" spans="1:4" ht="13.5" x14ac:dyDescent="0.25">
      <c r="A658" s="2" t="s">
        <v>255</v>
      </c>
      <c r="C658" s="5" t="s">
        <v>95</v>
      </c>
      <c r="D658" s="1">
        <f>D656*D644/3600</f>
        <v>2.4222222222222226E-4</v>
      </c>
    </row>
    <row r="659" spans="1:4" x14ac:dyDescent="0.2">
      <c r="A659" s="6"/>
    </row>
    <row r="660" spans="1:4" ht="13.5" x14ac:dyDescent="0.2">
      <c r="A660" s="64" t="s">
        <v>264</v>
      </c>
      <c r="B660" s="64"/>
      <c r="C660" s="64"/>
    </row>
    <row r="661" spans="1:4" ht="13.5" x14ac:dyDescent="0.25">
      <c r="A661" s="2" t="s">
        <v>252</v>
      </c>
      <c r="C661" s="5" t="s">
        <v>249</v>
      </c>
      <c r="D661" s="1">
        <v>1</v>
      </c>
    </row>
    <row r="662" spans="1:4" ht="13.5" x14ac:dyDescent="0.25">
      <c r="A662" s="2" t="s">
        <v>253</v>
      </c>
      <c r="C662" s="5" t="s">
        <v>93</v>
      </c>
      <c r="D662" s="1">
        <f>D661*D642/1000000</f>
        <v>5.4000000000000001E-4</v>
      </c>
    </row>
    <row r="663" spans="1:4" ht="15.75" x14ac:dyDescent="0.25">
      <c r="A663" s="2" t="s">
        <v>254</v>
      </c>
      <c r="C663" s="5" t="s">
        <v>95</v>
      </c>
      <c r="D663" s="1">
        <f>D661*D644/3600</f>
        <v>2.2222222222222223E-4</v>
      </c>
    </row>
    <row r="664" spans="1:4" ht="13.5" x14ac:dyDescent="0.2">
      <c r="A664" s="2" t="s">
        <v>255</v>
      </c>
    </row>
    <row r="665" spans="1:4" x14ac:dyDescent="0.2">
      <c r="A665" s="6"/>
    </row>
    <row r="666" spans="1:4" ht="13.5" x14ac:dyDescent="0.2">
      <c r="A666" s="64" t="s">
        <v>282</v>
      </c>
      <c r="B666" s="64"/>
      <c r="C666" s="64"/>
    </row>
    <row r="667" spans="1:4" x14ac:dyDescent="0.2">
      <c r="A667" s="2" t="s">
        <v>252</v>
      </c>
    </row>
    <row r="668" spans="1:4" ht="13.5" x14ac:dyDescent="0.25">
      <c r="A668" s="2" t="s">
        <v>283</v>
      </c>
      <c r="C668" s="5" t="s">
        <v>249</v>
      </c>
      <c r="D668" s="1">
        <v>1</v>
      </c>
    </row>
    <row r="669" spans="1:4" ht="15.75" x14ac:dyDescent="0.25">
      <c r="A669" s="2" t="s">
        <v>254</v>
      </c>
      <c r="C669" s="5" t="s">
        <v>93</v>
      </c>
      <c r="D669" s="1">
        <f>D668*D642/1000000</f>
        <v>5.4000000000000001E-4</v>
      </c>
    </row>
    <row r="670" spans="1:4" ht="13.5" x14ac:dyDescent="0.25">
      <c r="A670" s="2" t="s">
        <v>255</v>
      </c>
      <c r="C670" s="5" t="s">
        <v>95</v>
      </c>
      <c r="D670" s="1">
        <f>D668*D644/3600</f>
        <v>2.2222222222222223E-4</v>
      </c>
    </row>
    <row r="671" spans="1:4" x14ac:dyDescent="0.2">
      <c r="A671" s="2" t="s">
        <v>268</v>
      </c>
    </row>
    <row r="672" spans="1:4" x14ac:dyDescent="0.2">
      <c r="A672" s="2" t="s">
        <v>269</v>
      </c>
    </row>
    <row r="673" spans="1:4" ht="13.5" x14ac:dyDescent="0.2">
      <c r="A673" s="7" t="s">
        <v>270</v>
      </c>
    </row>
    <row r="674" spans="1:4" x14ac:dyDescent="0.2">
      <c r="A674" s="2" t="s">
        <v>252</v>
      </c>
    </row>
    <row r="675" spans="1:4" ht="13.5" x14ac:dyDescent="0.25">
      <c r="A675" s="2" t="s">
        <v>253</v>
      </c>
      <c r="C675" s="5" t="s">
        <v>249</v>
      </c>
      <c r="D675" s="1">
        <v>0.93</v>
      </c>
    </row>
    <row r="676" spans="1:4" ht="15.75" x14ac:dyDescent="0.25">
      <c r="A676" s="2" t="s">
        <v>254</v>
      </c>
      <c r="C676" s="5" t="s">
        <v>93</v>
      </c>
      <c r="D676" s="1">
        <f>D675*D642/1000000</f>
        <v>5.0220000000000006E-4</v>
      </c>
    </row>
    <row r="677" spans="1:4" ht="13.5" x14ac:dyDescent="0.25">
      <c r="A677" s="2" t="s">
        <v>255</v>
      </c>
      <c r="C677" s="5" t="s">
        <v>95</v>
      </c>
      <c r="D677" s="1">
        <f>D675*D644/3600</f>
        <v>2.0666666666666668E-4</v>
      </c>
    </row>
    <row r="678" spans="1:4" x14ac:dyDescent="0.2">
      <c r="A678" s="6"/>
    </row>
    <row r="679" spans="1:4" x14ac:dyDescent="0.2">
      <c r="A679" s="2" t="s">
        <v>216</v>
      </c>
    </row>
    <row r="680" spans="1:4" x14ac:dyDescent="0.2">
      <c r="A680" s="2" t="s">
        <v>252</v>
      </c>
    </row>
    <row r="681" spans="1:4" ht="13.5" x14ac:dyDescent="0.25">
      <c r="A681" s="2" t="s">
        <v>284</v>
      </c>
      <c r="C681" s="5" t="s">
        <v>249</v>
      </c>
      <c r="D681" s="1">
        <v>2.7</v>
      </c>
    </row>
    <row r="682" spans="1:4" x14ac:dyDescent="0.2">
      <c r="A682" s="2" t="s">
        <v>218</v>
      </c>
    </row>
    <row r="683" spans="1:4" ht="13.5" x14ac:dyDescent="0.2">
      <c r="A683" s="7" t="s">
        <v>272</v>
      </c>
    </row>
    <row r="684" spans="1:4" ht="15.75" x14ac:dyDescent="0.25">
      <c r="A684" s="2" t="s">
        <v>273</v>
      </c>
      <c r="C684" s="5" t="s">
        <v>93</v>
      </c>
      <c r="D684" s="1">
        <f>D538*D681*D642/1000000</f>
        <v>1.1664000000000002E-3</v>
      </c>
    </row>
    <row r="685" spans="1:4" ht="13.5" x14ac:dyDescent="0.25">
      <c r="A685" s="2" t="s">
        <v>274</v>
      </c>
      <c r="C685" s="5" t="s">
        <v>95</v>
      </c>
      <c r="D685" s="1">
        <f>D538*D681*D644/3600</f>
        <v>4.8000000000000007E-4</v>
      </c>
    </row>
    <row r="686" spans="1:4" x14ac:dyDescent="0.2">
      <c r="A686" s="6"/>
    </row>
    <row r="687" spans="1:4" ht="13.5" x14ac:dyDescent="0.2">
      <c r="A687" s="7" t="s">
        <v>275</v>
      </c>
    </row>
    <row r="688" spans="1:4" ht="15.75" x14ac:dyDescent="0.25">
      <c r="A688" s="2" t="s">
        <v>276</v>
      </c>
      <c r="C688" s="5" t="s">
        <v>93</v>
      </c>
      <c r="D688" s="1">
        <f>D539*D681*D642/1000000</f>
        <v>1.8954000000000003E-4</v>
      </c>
    </row>
    <row r="689" spans="1:4" ht="13.5" x14ac:dyDescent="0.25">
      <c r="A689" s="2" t="s">
        <v>277</v>
      </c>
      <c r="C689" s="5" t="s">
        <v>95</v>
      </c>
      <c r="D689" s="1">
        <f>D539*D681*D644/3600</f>
        <v>7.8000000000000012E-5</v>
      </c>
    </row>
    <row r="690" spans="1:4" x14ac:dyDescent="0.2">
      <c r="A690" s="6"/>
    </row>
    <row r="691" spans="1:4" ht="13.5" x14ac:dyDescent="0.2">
      <c r="A691" s="7" t="s">
        <v>285</v>
      </c>
    </row>
    <row r="692" spans="1:4" x14ac:dyDescent="0.2">
      <c r="A692" s="2" t="s">
        <v>252</v>
      </c>
    </row>
    <row r="693" spans="1:4" ht="13.5" x14ac:dyDescent="0.25">
      <c r="A693" s="2" t="s">
        <v>253</v>
      </c>
      <c r="C693" s="5" t="s">
        <v>249</v>
      </c>
      <c r="D693" s="1">
        <v>13.3</v>
      </c>
    </row>
    <row r="694" spans="1:4" ht="15.75" x14ac:dyDescent="0.25">
      <c r="A694" s="2" t="s">
        <v>254</v>
      </c>
      <c r="C694" s="5" t="s">
        <v>93</v>
      </c>
      <c r="D694" s="1">
        <f>D693*D642/1000000</f>
        <v>7.182E-3</v>
      </c>
    </row>
    <row r="695" spans="1:4" ht="13.5" x14ac:dyDescent="0.25">
      <c r="A695" s="2" t="s">
        <v>255</v>
      </c>
      <c r="C695" s="5" t="s">
        <v>95</v>
      </c>
      <c r="D695" s="1">
        <f>D693*D644/3600</f>
        <v>2.9555555555555559E-3</v>
      </c>
    </row>
    <row r="696" spans="1:4" ht="13.5" x14ac:dyDescent="0.25">
      <c r="A696" s="2"/>
      <c r="C696" s="5"/>
      <c r="D696" s="1"/>
    </row>
    <row r="697" spans="1:4" x14ac:dyDescent="0.2">
      <c r="A697" s="2" t="s">
        <v>258</v>
      </c>
    </row>
    <row r="698" spans="1:4" x14ac:dyDescent="0.2">
      <c r="A698" s="2" t="s">
        <v>296</v>
      </c>
    </row>
    <row r="699" spans="1:4" ht="13.5" x14ac:dyDescent="0.25">
      <c r="A699" s="2" t="s">
        <v>260</v>
      </c>
      <c r="C699" s="5" t="s">
        <v>243</v>
      </c>
      <c r="D699" s="21">
        <v>120</v>
      </c>
    </row>
    <row r="700" spans="1:4" ht="13.5" x14ac:dyDescent="0.25">
      <c r="A700" s="2" t="s">
        <v>244</v>
      </c>
      <c r="C700" s="5"/>
      <c r="D700" s="1"/>
    </row>
    <row r="701" spans="1:4" ht="13.5" x14ac:dyDescent="0.25">
      <c r="A701" s="2" t="s">
        <v>261</v>
      </c>
      <c r="C701" s="5" t="s">
        <v>246</v>
      </c>
      <c r="D701" s="1">
        <v>0.75</v>
      </c>
    </row>
    <row r="702" spans="1:4" ht="13.5" x14ac:dyDescent="0.25">
      <c r="A702" s="6"/>
      <c r="C702" s="5"/>
      <c r="D702" s="1"/>
    </row>
    <row r="703" spans="1:4" ht="13.5" x14ac:dyDescent="0.25">
      <c r="A703" s="2" t="s">
        <v>247</v>
      </c>
      <c r="C703" s="5"/>
      <c r="D703" s="1"/>
    </row>
    <row r="704" spans="1:4" ht="13.5" x14ac:dyDescent="0.25">
      <c r="A704" s="2" t="s">
        <v>253</v>
      </c>
      <c r="C704" s="5" t="s">
        <v>249</v>
      </c>
      <c r="D704" s="1">
        <v>14</v>
      </c>
    </row>
    <row r="705" spans="1:4" x14ac:dyDescent="0.2">
      <c r="A705" s="2" t="s">
        <v>250</v>
      </c>
    </row>
    <row r="706" spans="1:4" ht="13.5" x14ac:dyDescent="0.2">
      <c r="A706" s="7" t="s">
        <v>251</v>
      </c>
    </row>
    <row r="707" spans="1:4" x14ac:dyDescent="0.2">
      <c r="A707" s="2" t="s">
        <v>252</v>
      </c>
    </row>
    <row r="708" spans="1:4" ht="13.5" x14ac:dyDescent="0.25">
      <c r="A708" s="2" t="s">
        <v>262</v>
      </c>
      <c r="C708" s="5" t="s">
        <v>249</v>
      </c>
      <c r="D708" s="1">
        <v>13.14</v>
      </c>
    </row>
    <row r="709" spans="1:4" ht="15.75" x14ac:dyDescent="0.25">
      <c r="A709" s="2" t="s">
        <v>254</v>
      </c>
      <c r="C709" s="5" t="s">
        <v>93</v>
      </c>
      <c r="D709" s="1">
        <f>D708*D699/1000000</f>
        <v>1.5768000000000002E-3</v>
      </c>
    </row>
    <row r="710" spans="1:4" ht="13.5" x14ac:dyDescent="0.25">
      <c r="A710" s="2" t="s">
        <v>255</v>
      </c>
      <c r="C710" s="5" t="s">
        <v>95</v>
      </c>
      <c r="D710" s="1">
        <f>D708*D701/3600</f>
        <v>2.7374999999999999E-3</v>
      </c>
    </row>
    <row r="711" spans="1:4" ht="13.5" x14ac:dyDescent="0.25">
      <c r="A711" s="6"/>
      <c r="C711" s="5"/>
      <c r="D711" s="1"/>
    </row>
    <row r="712" spans="1:4" ht="13.5" x14ac:dyDescent="0.25">
      <c r="A712" s="7" t="s">
        <v>256</v>
      </c>
      <c r="C712" s="5"/>
      <c r="D712" s="1"/>
    </row>
    <row r="713" spans="1:4" ht="13.5" x14ac:dyDescent="0.25">
      <c r="A713" s="2" t="s">
        <v>252</v>
      </c>
      <c r="C713" s="5"/>
      <c r="D713" s="1"/>
    </row>
    <row r="714" spans="1:4" ht="13.5" x14ac:dyDescent="0.25">
      <c r="A714" s="2" t="s">
        <v>263</v>
      </c>
      <c r="C714" s="5" t="s">
        <v>249</v>
      </c>
      <c r="D714" s="1">
        <v>0.86</v>
      </c>
    </row>
    <row r="715" spans="1:4" ht="15.75" x14ac:dyDescent="0.25">
      <c r="A715" s="2" t="s">
        <v>254</v>
      </c>
      <c r="C715" s="5" t="s">
        <v>93</v>
      </c>
      <c r="D715" s="1">
        <f>D714*D699/1000000</f>
        <v>1.032E-4</v>
      </c>
    </row>
    <row r="716" spans="1:4" ht="13.5" x14ac:dyDescent="0.25">
      <c r="A716" s="2" t="s">
        <v>255</v>
      </c>
      <c r="C716" s="5" t="s">
        <v>95</v>
      </c>
      <c r="D716" s="1">
        <f>D714*D701/3600</f>
        <v>1.7916666666666667E-4</v>
      </c>
    </row>
    <row r="717" spans="1:4" x14ac:dyDescent="0.2">
      <c r="A717" s="6"/>
    </row>
    <row r="718" spans="1:4" x14ac:dyDescent="0.2">
      <c r="A718" s="2" t="s">
        <v>268</v>
      </c>
    </row>
    <row r="719" spans="1:4" x14ac:dyDescent="0.2">
      <c r="A719" s="2" t="s">
        <v>269</v>
      </c>
    </row>
    <row r="720" spans="1:4" ht="13.5" x14ac:dyDescent="0.2">
      <c r="A720" s="7" t="s">
        <v>270</v>
      </c>
    </row>
    <row r="721" spans="1:5" x14ac:dyDescent="0.2">
      <c r="A721" s="2" t="s">
        <v>252</v>
      </c>
    </row>
    <row r="722" spans="1:5" ht="13.5" x14ac:dyDescent="0.25">
      <c r="A722" s="2" t="s">
        <v>271</v>
      </c>
      <c r="C722" s="5" t="s">
        <v>249</v>
      </c>
      <c r="D722" s="1">
        <v>1.53</v>
      </c>
    </row>
    <row r="723" spans="1:5" ht="15.75" x14ac:dyDescent="0.25">
      <c r="A723" s="2" t="s">
        <v>254</v>
      </c>
      <c r="C723" s="5" t="s">
        <v>93</v>
      </c>
      <c r="D723" s="42">
        <f>D722*D699/1000000</f>
        <v>1.8359999999999999E-4</v>
      </c>
    </row>
    <row r="724" spans="1:5" ht="13.5" x14ac:dyDescent="0.25">
      <c r="A724" s="2" t="s">
        <v>255</v>
      </c>
      <c r="C724" s="5" t="s">
        <v>95</v>
      </c>
      <c r="D724" s="1">
        <f>D722*D701/3600</f>
        <v>3.1874999999999997E-4</v>
      </c>
    </row>
    <row r="725" spans="1:5" ht="13.5" x14ac:dyDescent="0.25">
      <c r="A725" s="2"/>
      <c r="C725" s="5"/>
      <c r="D725" s="1"/>
    </row>
    <row r="726" spans="1:5" ht="13.5" x14ac:dyDescent="0.25">
      <c r="A726" s="2" t="s">
        <v>235</v>
      </c>
      <c r="C726" s="5" t="s">
        <v>236</v>
      </c>
      <c r="D726" s="1">
        <v>0.8</v>
      </c>
    </row>
    <row r="727" spans="1:5" ht="13.5" x14ac:dyDescent="0.25">
      <c r="A727" s="2" t="s">
        <v>297</v>
      </c>
      <c r="C727" s="5" t="s">
        <v>298</v>
      </c>
      <c r="D727" s="1">
        <v>0.13</v>
      </c>
    </row>
    <row r="728" spans="1:5" ht="13.5" x14ac:dyDescent="0.25">
      <c r="A728" s="6"/>
      <c r="D728" s="5"/>
      <c r="E728" s="1"/>
    </row>
    <row r="729" spans="1:5" ht="13.5" x14ac:dyDescent="0.25">
      <c r="A729" s="2" t="s">
        <v>299</v>
      </c>
      <c r="D729" s="5"/>
      <c r="E729" s="1"/>
    </row>
    <row r="730" spans="1:5" ht="13.5" x14ac:dyDescent="0.25">
      <c r="A730" s="2"/>
      <c r="D730" s="5"/>
      <c r="E730" s="1"/>
    </row>
    <row r="731" spans="1:5" ht="13.5" x14ac:dyDescent="0.25">
      <c r="A731" s="2" t="s">
        <v>300</v>
      </c>
      <c r="D731" s="5"/>
      <c r="E731" s="1"/>
    </row>
    <row r="732" spans="1:5" ht="13.5" x14ac:dyDescent="0.25">
      <c r="A732" s="2" t="s">
        <v>301</v>
      </c>
      <c r="D732" s="5"/>
      <c r="E732" s="1"/>
    </row>
    <row r="733" spans="1:5" ht="13.5" x14ac:dyDescent="0.25">
      <c r="A733" s="2" t="s">
        <v>302</v>
      </c>
      <c r="C733" s="5" t="s">
        <v>303</v>
      </c>
      <c r="D733" s="1">
        <v>5</v>
      </c>
    </row>
    <row r="734" spans="1:5" ht="13.5" x14ac:dyDescent="0.25">
      <c r="A734" s="2" t="s">
        <v>304</v>
      </c>
      <c r="C734" s="5"/>
      <c r="D734" s="1"/>
    </row>
    <row r="735" spans="1:5" ht="13.5" x14ac:dyDescent="0.25">
      <c r="A735" s="2" t="s">
        <v>305</v>
      </c>
      <c r="C735" s="5" t="s">
        <v>306</v>
      </c>
      <c r="D735" s="1">
        <v>1500</v>
      </c>
    </row>
    <row r="736" spans="1:5" ht="13.5" x14ac:dyDescent="0.25">
      <c r="A736" s="6"/>
      <c r="C736" s="5"/>
      <c r="D736" s="1"/>
    </row>
    <row r="737" spans="1:5" ht="13.5" x14ac:dyDescent="0.25">
      <c r="A737" s="2" t="s">
        <v>307</v>
      </c>
      <c r="C737" s="5" t="s">
        <v>308</v>
      </c>
      <c r="D737" s="1">
        <v>131</v>
      </c>
    </row>
    <row r="738" spans="1:5" ht="13.5" x14ac:dyDescent="0.25">
      <c r="A738" s="2" t="s">
        <v>250</v>
      </c>
      <c r="C738" s="5"/>
      <c r="D738" s="1"/>
    </row>
    <row r="739" spans="1:5" ht="13.5" x14ac:dyDescent="0.25">
      <c r="A739" s="7" t="s">
        <v>256</v>
      </c>
      <c r="C739" s="5"/>
      <c r="D739" s="1"/>
    </row>
    <row r="740" spans="1:5" ht="13.5" x14ac:dyDescent="0.25">
      <c r="A740" s="2" t="s">
        <v>309</v>
      </c>
      <c r="C740" s="5" t="s">
        <v>308</v>
      </c>
      <c r="D740" s="1">
        <v>1.9</v>
      </c>
    </row>
    <row r="741" spans="1:5" ht="15.75" x14ac:dyDescent="0.25">
      <c r="A741" s="2" t="s">
        <v>310</v>
      </c>
      <c r="C741" s="5" t="s">
        <v>93</v>
      </c>
      <c r="D741" s="1">
        <f>D740*D735/1000000</f>
        <v>2.8500000000000001E-3</v>
      </c>
    </row>
    <row r="742" spans="1:5" ht="13.5" x14ac:dyDescent="0.25">
      <c r="A742" s="2" t="s">
        <v>311</v>
      </c>
      <c r="C742" s="5" t="s">
        <v>95</v>
      </c>
      <c r="D742" s="1">
        <f>D740/3600</f>
        <v>5.2777777777777773E-4</v>
      </c>
    </row>
    <row r="743" spans="1:5" ht="13.5" x14ac:dyDescent="0.25">
      <c r="A743" s="6"/>
      <c r="D743" s="5"/>
      <c r="E743" s="1"/>
    </row>
    <row r="744" spans="1:5" ht="13.5" x14ac:dyDescent="0.25">
      <c r="A744" s="7" t="s">
        <v>251</v>
      </c>
      <c r="D744" s="5"/>
      <c r="E744" s="1"/>
    </row>
    <row r="745" spans="1:5" ht="13.5" x14ac:dyDescent="0.25">
      <c r="A745" s="2" t="s">
        <v>309</v>
      </c>
      <c r="C745" s="5" t="s">
        <v>308</v>
      </c>
      <c r="D745" s="1">
        <v>129.1</v>
      </c>
    </row>
    <row r="746" spans="1:5" ht="15.75" x14ac:dyDescent="0.25">
      <c r="A746" s="2" t="s">
        <v>310</v>
      </c>
      <c r="C746" s="5" t="s">
        <v>93</v>
      </c>
      <c r="D746" s="1">
        <f>D745*D735/1000000</f>
        <v>0.19364999999999999</v>
      </c>
    </row>
    <row r="747" spans="1:5" ht="13.5" x14ac:dyDescent="0.25">
      <c r="A747" s="2" t="s">
        <v>311</v>
      </c>
      <c r="C747" s="5" t="s">
        <v>95</v>
      </c>
      <c r="D747" s="1">
        <f>D745/3600</f>
        <v>3.5861111111111107E-2</v>
      </c>
    </row>
    <row r="748" spans="1:5" ht="13.5" x14ac:dyDescent="0.25">
      <c r="A748" s="6"/>
      <c r="C748" s="5"/>
      <c r="D748" s="1"/>
    </row>
    <row r="749" spans="1:5" ht="13.5" x14ac:dyDescent="0.25">
      <c r="A749" s="2" t="s">
        <v>268</v>
      </c>
      <c r="C749" s="5"/>
      <c r="D749" s="1"/>
    </row>
    <row r="750" spans="1:5" ht="13.5" x14ac:dyDescent="0.25">
      <c r="A750" s="2" t="s">
        <v>269</v>
      </c>
      <c r="C750" s="5"/>
      <c r="D750" s="1"/>
    </row>
    <row r="751" spans="1:5" ht="13.5" x14ac:dyDescent="0.25">
      <c r="A751" s="7" t="s">
        <v>285</v>
      </c>
      <c r="C751" s="5"/>
      <c r="D751" s="1"/>
    </row>
    <row r="752" spans="1:5" ht="13.5" x14ac:dyDescent="0.25">
      <c r="A752" s="2" t="s">
        <v>312</v>
      </c>
      <c r="C752" s="5" t="s">
        <v>308</v>
      </c>
      <c r="D752" s="1">
        <v>63.4</v>
      </c>
    </row>
    <row r="753" spans="1:5" ht="15.75" x14ac:dyDescent="0.25">
      <c r="A753" s="2" t="s">
        <v>310</v>
      </c>
      <c r="C753" s="5" t="s">
        <v>93</v>
      </c>
      <c r="D753" s="1">
        <f>D752*D735/1000000</f>
        <v>9.5100000000000004E-2</v>
      </c>
    </row>
    <row r="754" spans="1:5" ht="13.5" x14ac:dyDescent="0.25">
      <c r="A754" s="2" t="s">
        <v>311</v>
      </c>
      <c r="C754" s="5" t="s">
        <v>95</v>
      </c>
      <c r="D754" s="1">
        <f>D752/3600</f>
        <v>1.7611111111111112E-2</v>
      </c>
    </row>
    <row r="755" spans="1:5" ht="13.5" x14ac:dyDescent="0.25">
      <c r="A755" s="6"/>
      <c r="C755" s="5"/>
      <c r="D755" s="1"/>
    </row>
    <row r="756" spans="1:5" ht="13.5" x14ac:dyDescent="0.25">
      <c r="A756" s="2" t="s">
        <v>216</v>
      </c>
      <c r="C756" s="5"/>
      <c r="D756" s="1"/>
    </row>
    <row r="757" spans="1:5" ht="13.5" x14ac:dyDescent="0.25">
      <c r="A757" s="2" t="s">
        <v>309</v>
      </c>
      <c r="C757" s="5" t="s">
        <v>308</v>
      </c>
      <c r="D757" s="1">
        <v>64.099999999999994</v>
      </c>
    </row>
    <row r="758" spans="1:5" ht="13.5" x14ac:dyDescent="0.25">
      <c r="A758" s="2" t="s">
        <v>218</v>
      </c>
      <c r="C758" s="5"/>
      <c r="D758" s="1"/>
    </row>
    <row r="759" spans="1:5" ht="13.5" x14ac:dyDescent="0.25">
      <c r="A759" s="7" t="s">
        <v>272</v>
      </c>
      <c r="C759" s="5"/>
      <c r="D759" s="1"/>
    </row>
    <row r="760" spans="1:5" ht="15.75" x14ac:dyDescent="0.25">
      <c r="A760" s="2" t="s">
        <v>313</v>
      </c>
      <c r="C760" s="5" t="s">
        <v>93</v>
      </c>
      <c r="D760" s="1">
        <f>D726*D757*D735/1000000</f>
        <v>7.6920000000000002E-2</v>
      </c>
    </row>
    <row r="761" spans="1:5" ht="13.5" x14ac:dyDescent="0.25">
      <c r="A761" s="2" t="s">
        <v>314</v>
      </c>
      <c r="C761" s="5" t="s">
        <v>95</v>
      </c>
      <c r="D761" s="1">
        <f>D726*D757/3600</f>
        <v>1.4244444444444445E-2</v>
      </c>
    </row>
    <row r="762" spans="1:5" ht="13.5" x14ac:dyDescent="0.25">
      <c r="A762" s="6"/>
      <c r="C762" s="5"/>
      <c r="D762" s="1"/>
    </row>
    <row r="763" spans="1:5" ht="13.5" x14ac:dyDescent="0.25">
      <c r="A763" s="7" t="s">
        <v>275</v>
      </c>
      <c r="C763" s="5"/>
      <c r="D763" s="1"/>
    </row>
    <row r="764" spans="1:5" ht="15.75" x14ac:dyDescent="0.25">
      <c r="A764" s="2" t="s">
        <v>315</v>
      </c>
      <c r="C764" s="5" t="s">
        <v>93</v>
      </c>
      <c r="D764" s="1">
        <f>D727*D757*D735/1000000</f>
        <v>1.24995E-2</v>
      </c>
    </row>
    <row r="765" spans="1:5" ht="13.5" x14ac:dyDescent="0.25">
      <c r="A765" s="2" t="s">
        <v>316</v>
      </c>
      <c r="C765" s="5" t="s">
        <v>95</v>
      </c>
      <c r="D765" s="1">
        <f>D727*D757/3600</f>
        <v>2.3147222222222224E-3</v>
      </c>
    </row>
    <row r="766" spans="1:5" ht="13.5" x14ac:dyDescent="0.25">
      <c r="A766" s="2"/>
      <c r="D766" s="5"/>
      <c r="E766" s="1"/>
    </row>
    <row r="767" spans="1:5" ht="13.5" thickBot="1" x14ac:dyDescent="0.25">
      <c r="A767" s="2" t="s">
        <v>27</v>
      </c>
    </row>
    <row r="768" spans="1:5" ht="14.25" thickBot="1" x14ac:dyDescent="0.25">
      <c r="A768" s="8" t="s">
        <v>28</v>
      </c>
      <c r="B768" s="9" t="s">
        <v>29</v>
      </c>
      <c r="C768" s="9" t="s">
        <v>30</v>
      </c>
      <c r="D768" s="9" t="s">
        <v>31</v>
      </c>
    </row>
    <row r="769" spans="1:4" ht="26.25" thickBot="1" x14ac:dyDescent="0.25">
      <c r="A769" s="10">
        <v>123</v>
      </c>
      <c r="B769" s="11" t="s">
        <v>286</v>
      </c>
      <c r="C769" s="24">
        <f>D747+D554+D574+D625+D652+D710</f>
        <v>4.7763055555555552E-2</v>
      </c>
      <c r="D769" s="24">
        <f>D553+D573+D624+D651+D709+D746</f>
        <v>0.21453544999999999</v>
      </c>
    </row>
    <row r="770" spans="1:4" ht="13.5" thickBot="1" x14ac:dyDescent="0.25">
      <c r="A770" s="10">
        <v>143</v>
      </c>
      <c r="B770" s="11" t="s">
        <v>287</v>
      </c>
      <c r="C770" s="24">
        <f>D580+D560+D631+D658+D716+D742</f>
        <v>2.5847222222222222E-3</v>
      </c>
      <c r="D770" s="24">
        <f>D559+D579+D630+D657+D715+D741</f>
        <v>6.9366500000000008E-3</v>
      </c>
    </row>
    <row r="771" spans="1:4" ht="13.5" thickBot="1" x14ac:dyDescent="0.25">
      <c r="A771" s="10">
        <v>146</v>
      </c>
      <c r="B771" s="11" t="s">
        <v>288</v>
      </c>
      <c r="C771" s="24">
        <f>D592</f>
        <v>2.177777777777778E-3</v>
      </c>
      <c r="D771" s="24">
        <f>D591</f>
        <v>5.2919999999999998E-3</v>
      </c>
    </row>
    <row r="772" spans="1:4" ht="13.5" thickBot="1" x14ac:dyDescent="0.25">
      <c r="A772" s="10">
        <v>301</v>
      </c>
      <c r="B772" s="11" t="s">
        <v>289</v>
      </c>
      <c r="C772" s="24">
        <f>D761+D607+D685</f>
        <v>1.4859555555555556E-2</v>
      </c>
      <c r="D772" s="24">
        <f>D606+D684+D760</f>
        <v>7.8414720000000007E-2</v>
      </c>
    </row>
    <row r="773" spans="1:4" ht="13.5" thickBot="1" x14ac:dyDescent="0.25">
      <c r="A773" s="10">
        <v>304</v>
      </c>
      <c r="B773" s="11" t="s">
        <v>290</v>
      </c>
      <c r="C773" s="44">
        <f>D765+D611+D689</f>
        <v>2.414677777777778E-3</v>
      </c>
      <c r="D773" s="24">
        <f>D610+D688+D764</f>
        <v>1.2742392E-2</v>
      </c>
    </row>
    <row r="774" spans="1:4" ht="13.5" thickBot="1" x14ac:dyDescent="0.25">
      <c r="A774" s="10">
        <v>337</v>
      </c>
      <c r="B774" s="11" t="s">
        <v>291</v>
      </c>
      <c r="C774" s="24">
        <f>D695+D754</f>
        <v>2.0566666666666667E-2</v>
      </c>
      <c r="D774" s="17">
        <f>D694+D753</f>
        <v>0.102282</v>
      </c>
    </row>
    <row r="775" spans="1:4" ht="13.5" thickBot="1" x14ac:dyDescent="0.25">
      <c r="A775" s="10">
        <v>342</v>
      </c>
      <c r="B775" s="11" t="s">
        <v>292</v>
      </c>
      <c r="C775" s="24">
        <f>D724+D599+D638+D677</f>
        <v>8.6097222222222217E-4</v>
      </c>
      <c r="D775" s="19">
        <f>D598+D637+D676+D723</f>
        <v>1.3432000000000001E-3</v>
      </c>
    </row>
    <row r="776" spans="1:4" ht="39" thickBot="1" x14ac:dyDescent="0.25">
      <c r="A776" s="10">
        <v>344</v>
      </c>
      <c r="B776" s="11" t="s">
        <v>293</v>
      </c>
      <c r="C776" s="24">
        <f>D670</f>
        <v>2.2222222222222223E-4</v>
      </c>
      <c r="D776" s="24">
        <f>D669</f>
        <v>5.4000000000000001E-4</v>
      </c>
    </row>
    <row r="777" spans="1:4" ht="39" thickBot="1" x14ac:dyDescent="0.25">
      <c r="A777" s="10">
        <v>2908</v>
      </c>
      <c r="B777" s="11" t="s">
        <v>294</v>
      </c>
      <c r="C777" s="18">
        <f>D586+D663</f>
        <v>1E-3</v>
      </c>
      <c r="D777" s="24">
        <f>D585+D662</f>
        <v>2.4299999999999999E-3</v>
      </c>
    </row>
    <row r="779" spans="1:4" x14ac:dyDescent="0.2">
      <c r="A779" s="22" t="s">
        <v>317</v>
      </c>
    </row>
    <row r="780" spans="1:4" x14ac:dyDescent="0.2">
      <c r="A780" s="22" t="s">
        <v>295</v>
      </c>
    </row>
    <row r="781" spans="1:4" x14ac:dyDescent="0.2">
      <c r="A781" s="2" t="s">
        <v>1</v>
      </c>
    </row>
    <row r="782" spans="1:4" x14ac:dyDescent="0.2">
      <c r="A782" s="2" t="s">
        <v>233</v>
      </c>
    </row>
    <row r="783" spans="1:4" x14ac:dyDescent="0.2">
      <c r="A783" s="2" t="s">
        <v>234</v>
      </c>
    </row>
    <row r="784" spans="1:4" x14ac:dyDescent="0.2">
      <c r="A784" s="2"/>
    </row>
    <row r="785" spans="1:4" ht="13.5" x14ac:dyDescent="0.25">
      <c r="A785" s="2" t="s">
        <v>235</v>
      </c>
      <c r="C785" s="5" t="s">
        <v>236</v>
      </c>
      <c r="D785" s="1">
        <v>0.8</v>
      </c>
    </row>
    <row r="786" spans="1:4" ht="13.5" x14ac:dyDescent="0.25">
      <c r="A786" s="2" t="s">
        <v>237</v>
      </c>
      <c r="C786" s="5" t="s">
        <v>238</v>
      </c>
      <c r="D786" s="1">
        <v>0.13</v>
      </c>
    </row>
    <row r="787" spans="1:4" ht="13.5" x14ac:dyDescent="0.25">
      <c r="A787" s="2"/>
      <c r="C787" s="5"/>
      <c r="D787" s="1"/>
    </row>
    <row r="788" spans="1:4" ht="13.5" x14ac:dyDescent="0.25">
      <c r="A788" s="2" t="s">
        <v>239</v>
      </c>
      <c r="C788" s="5"/>
      <c r="D788" s="1"/>
    </row>
    <row r="789" spans="1:4" ht="13.5" x14ac:dyDescent="0.25">
      <c r="A789" s="2" t="s">
        <v>240</v>
      </c>
      <c r="C789" s="5"/>
      <c r="D789" s="1"/>
    </row>
    <row r="790" spans="1:4" ht="13.5" x14ac:dyDescent="0.25">
      <c r="A790" s="2" t="s">
        <v>241</v>
      </c>
      <c r="C790" s="5"/>
      <c r="D790" s="1"/>
    </row>
    <row r="791" spans="1:4" ht="13.5" x14ac:dyDescent="0.25">
      <c r="A791" s="2" t="s">
        <v>242</v>
      </c>
      <c r="C791" s="5" t="s">
        <v>243</v>
      </c>
      <c r="D791" s="21">
        <v>600</v>
      </c>
    </row>
    <row r="792" spans="1:4" ht="13.5" x14ac:dyDescent="0.25">
      <c r="A792" s="2" t="s">
        <v>244</v>
      </c>
      <c r="C792" s="5"/>
      <c r="D792" s="1"/>
    </row>
    <row r="793" spans="1:4" ht="13.5" x14ac:dyDescent="0.25">
      <c r="A793" s="2" t="s">
        <v>245</v>
      </c>
      <c r="C793" s="5" t="s">
        <v>246</v>
      </c>
      <c r="D793" s="1">
        <v>0.8</v>
      </c>
    </row>
    <row r="794" spans="1:4" ht="13.5" x14ac:dyDescent="0.25">
      <c r="A794" s="2" t="s">
        <v>247</v>
      </c>
      <c r="C794" s="5"/>
      <c r="D794" s="1"/>
    </row>
    <row r="795" spans="1:4" ht="13.5" x14ac:dyDescent="0.25">
      <c r="A795" s="2" t="s">
        <v>248</v>
      </c>
      <c r="C795" s="5" t="s">
        <v>249</v>
      </c>
      <c r="D795" s="1">
        <v>16.7</v>
      </c>
    </row>
    <row r="796" spans="1:4" x14ac:dyDescent="0.2">
      <c r="A796" s="2" t="s">
        <v>250</v>
      </c>
    </row>
    <row r="797" spans="1:4" ht="13.5" x14ac:dyDescent="0.2">
      <c r="A797" s="7" t="s">
        <v>251</v>
      </c>
    </row>
    <row r="798" spans="1:4" x14ac:dyDescent="0.2">
      <c r="A798" s="2" t="s">
        <v>252</v>
      </c>
    </row>
    <row r="799" spans="1:4" ht="13.5" x14ac:dyDescent="0.25">
      <c r="A799" s="2" t="s">
        <v>253</v>
      </c>
      <c r="C799" s="5" t="s">
        <v>249</v>
      </c>
      <c r="D799" s="1">
        <v>14.97</v>
      </c>
    </row>
    <row r="800" spans="1:4" ht="15.75" x14ac:dyDescent="0.25">
      <c r="A800" s="2" t="s">
        <v>254</v>
      </c>
      <c r="C800" s="5" t="s">
        <v>93</v>
      </c>
      <c r="D800" s="1">
        <f>D799*D791/1000000</f>
        <v>8.9820000000000004E-3</v>
      </c>
    </row>
    <row r="801" spans="1:4" ht="13.5" x14ac:dyDescent="0.25">
      <c r="A801" s="2" t="s">
        <v>255</v>
      </c>
      <c r="C801" s="5" t="s">
        <v>95</v>
      </c>
      <c r="D801" s="1">
        <f>D799*D793/3600</f>
        <v>3.326666666666667E-3</v>
      </c>
    </row>
    <row r="802" spans="1:4" x14ac:dyDescent="0.2">
      <c r="A802" s="6"/>
    </row>
    <row r="803" spans="1:4" ht="13.5" x14ac:dyDescent="0.2">
      <c r="A803" s="7" t="s">
        <v>256</v>
      </c>
    </row>
    <row r="804" spans="1:4" x14ac:dyDescent="0.2">
      <c r="A804" s="2" t="s">
        <v>252</v>
      </c>
    </row>
    <row r="805" spans="1:4" ht="13.5" x14ac:dyDescent="0.25">
      <c r="A805" s="2" t="s">
        <v>257</v>
      </c>
      <c r="C805" s="5" t="s">
        <v>249</v>
      </c>
      <c r="D805" s="1">
        <v>1.73</v>
      </c>
    </row>
    <row r="806" spans="1:4" ht="15.75" x14ac:dyDescent="0.25">
      <c r="A806" s="2" t="s">
        <v>254</v>
      </c>
      <c r="C806" s="5" t="s">
        <v>93</v>
      </c>
      <c r="D806" s="1">
        <f>D805*D791/1000000</f>
        <v>1.0380000000000001E-3</v>
      </c>
    </row>
    <row r="807" spans="1:4" ht="13.5" x14ac:dyDescent="0.25">
      <c r="A807" s="2" t="s">
        <v>255</v>
      </c>
      <c r="C807" s="5" t="s">
        <v>95</v>
      </c>
      <c r="D807" s="1">
        <f>D805*D793/3600</f>
        <v>3.8444444444444447E-4</v>
      </c>
    </row>
    <row r="808" spans="1:4" x14ac:dyDescent="0.2">
      <c r="A808" s="2"/>
    </row>
    <row r="809" spans="1:4" x14ac:dyDescent="0.2">
      <c r="A809" s="2" t="s">
        <v>258</v>
      </c>
    </row>
    <row r="810" spans="1:4" x14ac:dyDescent="0.2">
      <c r="A810" s="2" t="s">
        <v>259</v>
      </c>
    </row>
    <row r="811" spans="1:4" ht="13.5" x14ac:dyDescent="0.25">
      <c r="A811" s="2" t="s">
        <v>260</v>
      </c>
      <c r="C811" s="5" t="s">
        <v>243</v>
      </c>
      <c r="D811" s="21">
        <v>540</v>
      </c>
    </row>
    <row r="812" spans="1:4" ht="13.5" x14ac:dyDescent="0.25">
      <c r="A812" s="2" t="s">
        <v>244</v>
      </c>
      <c r="C812" s="5"/>
      <c r="D812" s="1"/>
    </row>
    <row r="813" spans="1:4" ht="13.5" x14ac:dyDescent="0.25">
      <c r="A813" s="2" t="s">
        <v>261</v>
      </c>
      <c r="C813" s="5" t="s">
        <v>246</v>
      </c>
      <c r="D813" s="1">
        <v>0.8</v>
      </c>
    </row>
    <row r="814" spans="1:4" ht="13.5" x14ac:dyDescent="0.25">
      <c r="A814" s="2" t="s">
        <v>247</v>
      </c>
      <c r="C814" s="5"/>
      <c r="D814" s="1"/>
    </row>
    <row r="815" spans="1:4" ht="13.5" x14ac:dyDescent="0.25">
      <c r="A815" s="2" t="s">
        <v>253</v>
      </c>
      <c r="C815" s="5" t="s">
        <v>249</v>
      </c>
      <c r="D815" s="1">
        <v>19.8</v>
      </c>
    </row>
    <row r="816" spans="1:4" x14ac:dyDescent="0.2">
      <c r="A816" s="2" t="s">
        <v>250</v>
      </c>
    </row>
    <row r="817" spans="1:4" ht="13.5" x14ac:dyDescent="0.2">
      <c r="A817" s="7" t="s">
        <v>251</v>
      </c>
    </row>
    <row r="818" spans="1:4" x14ac:dyDescent="0.2">
      <c r="A818" s="2" t="s">
        <v>252</v>
      </c>
    </row>
    <row r="819" spans="1:4" ht="13.5" x14ac:dyDescent="0.25">
      <c r="A819" s="2" t="s">
        <v>262</v>
      </c>
      <c r="C819" s="5" t="s">
        <v>249</v>
      </c>
      <c r="D819" s="1">
        <v>2.6</v>
      </c>
    </row>
    <row r="820" spans="1:4" ht="15.75" x14ac:dyDescent="0.25">
      <c r="A820" s="2" t="s">
        <v>254</v>
      </c>
      <c r="C820" s="5" t="s">
        <v>93</v>
      </c>
      <c r="D820" s="1">
        <f>D819*D811/1000000</f>
        <v>1.4040000000000001E-3</v>
      </c>
    </row>
    <row r="821" spans="1:4" ht="13.5" x14ac:dyDescent="0.25">
      <c r="A821" s="2" t="s">
        <v>255</v>
      </c>
      <c r="C821" s="5" t="s">
        <v>95</v>
      </c>
      <c r="D821" s="1">
        <f>D819*D813/3600</f>
        <v>5.7777777777777775E-4</v>
      </c>
    </row>
    <row r="822" spans="1:4" ht="13.5" x14ac:dyDescent="0.25">
      <c r="A822" s="6"/>
      <c r="C822" s="5"/>
      <c r="D822" s="1"/>
    </row>
    <row r="823" spans="1:4" ht="13.5" x14ac:dyDescent="0.25">
      <c r="A823" s="7" t="s">
        <v>256</v>
      </c>
      <c r="C823" s="5"/>
      <c r="D823" s="1"/>
    </row>
    <row r="824" spans="1:4" ht="13.5" x14ac:dyDescent="0.25">
      <c r="A824" s="2" t="s">
        <v>252</v>
      </c>
      <c r="C824" s="5"/>
      <c r="D824" s="1"/>
    </row>
    <row r="825" spans="1:4" ht="13.5" x14ac:dyDescent="0.25">
      <c r="A825" s="2" t="s">
        <v>263</v>
      </c>
      <c r="C825" s="5" t="s">
        <v>249</v>
      </c>
      <c r="D825" s="1">
        <v>3.9</v>
      </c>
    </row>
    <row r="826" spans="1:4" ht="15.75" x14ac:dyDescent="0.25">
      <c r="A826" s="2" t="s">
        <v>254</v>
      </c>
      <c r="C826" s="5" t="s">
        <v>93</v>
      </c>
      <c r="D826" s="1">
        <f>D825*D811/1000000</f>
        <v>2.1059999999999998E-3</v>
      </c>
    </row>
    <row r="827" spans="1:4" ht="13.5" x14ac:dyDescent="0.25">
      <c r="A827" s="2" t="s">
        <v>255</v>
      </c>
      <c r="C827" s="5" t="s">
        <v>95</v>
      </c>
      <c r="D827" s="1">
        <f>D825*D813/3600</f>
        <v>8.6666666666666674E-4</v>
      </c>
    </row>
    <row r="828" spans="1:4" x14ac:dyDescent="0.2">
      <c r="A828" s="6"/>
    </row>
    <row r="829" spans="1:4" ht="13.5" x14ac:dyDescent="0.2">
      <c r="A829" s="64" t="s">
        <v>264</v>
      </c>
      <c r="B829" s="64"/>
      <c r="C829" s="64"/>
    </row>
    <row r="830" spans="1:4" x14ac:dyDescent="0.2">
      <c r="A830" s="2" t="s">
        <v>252</v>
      </c>
    </row>
    <row r="831" spans="1:4" ht="13.5" x14ac:dyDescent="0.25">
      <c r="A831" s="2" t="s">
        <v>265</v>
      </c>
      <c r="C831" s="5" t="s">
        <v>249</v>
      </c>
      <c r="D831" s="1">
        <v>3.5</v>
      </c>
    </row>
    <row r="832" spans="1:4" ht="15.75" x14ac:dyDescent="0.25">
      <c r="A832" s="2" t="s">
        <v>254</v>
      </c>
      <c r="C832" s="5" t="s">
        <v>93</v>
      </c>
      <c r="D832" s="1">
        <f>D831*D811/1000000</f>
        <v>1.89E-3</v>
      </c>
    </row>
    <row r="833" spans="1:4" ht="13.5" x14ac:dyDescent="0.25">
      <c r="A833" s="2" t="s">
        <v>255</v>
      </c>
      <c r="C833" s="5" t="s">
        <v>95</v>
      </c>
      <c r="D833" s="1">
        <f>D831*D813/3600</f>
        <v>7.7777777777777784E-4</v>
      </c>
    </row>
    <row r="834" spans="1:4" x14ac:dyDescent="0.2">
      <c r="A834" s="6"/>
    </row>
    <row r="835" spans="1:4" ht="13.5" x14ac:dyDescent="0.2">
      <c r="A835" s="7" t="s">
        <v>266</v>
      </c>
    </row>
    <row r="836" spans="1:4" x14ac:dyDescent="0.2">
      <c r="A836" s="2" t="s">
        <v>252</v>
      </c>
    </row>
    <row r="837" spans="1:4" ht="13.5" x14ac:dyDescent="0.25">
      <c r="A837" s="2" t="s">
        <v>267</v>
      </c>
      <c r="C837" s="5" t="s">
        <v>249</v>
      </c>
      <c r="D837" s="1">
        <v>9.8000000000000007</v>
      </c>
    </row>
    <row r="838" spans="1:4" ht="15.75" x14ac:dyDescent="0.25">
      <c r="A838" s="2" t="s">
        <v>254</v>
      </c>
      <c r="C838" s="5" t="s">
        <v>93</v>
      </c>
      <c r="D838" s="1">
        <f>D837*D811/1000000</f>
        <v>5.2919999999999998E-3</v>
      </c>
    </row>
    <row r="839" spans="1:4" ht="13.5" x14ac:dyDescent="0.25">
      <c r="A839" s="2" t="s">
        <v>255</v>
      </c>
      <c r="C839" s="5" t="s">
        <v>95</v>
      </c>
      <c r="D839" s="1">
        <f>D837*D813/3600</f>
        <v>2.177777777777778E-3</v>
      </c>
    </row>
    <row r="840" spans="1:4" x14ac:dyDescent="0.2">
      <c r="A840" s="2" t="s">
        <v>268</v>
      </c>
    </row>
    <row r="841" spans="1:4" x14ac:dyDescent="0.2">
      <c r="A841" s="2" t="s">
        <v>269</v>
      </c>
    </row>
    <row r="842" spans="1:4" ht="13.5" x14ac:dyDescent="0.2">
      <c r="A842" s="7" t="s">
        <v>270</v>
      </c>
    </row>
    <row r="843" spans="1:4" x14ac:dyDescent="0.2">
      <c r="A843" s="2" t="s">
        <v>252</v>
      </c>
    </row>
    <row r="844" spans="1:4" ht="13.5" x14ac:dyDescent="0.25">
      <c r="A844" s="2" t="s">
        <v>271</v>
      </c>
      <c r="C844" s="5" t="s">
        <v>249</v>
      </c>
      <c r="D844" s="1">
        <v>1.1100000000000001</v>
      </c>
    </row>
    <row r="845" spans="1:4" ht="15.75" x14ac:dyDescent="0.25">
      <c r="A845" s="2" t="s">
        <v>254</v>
      </c>
      <c r="C845" s="5" t="s">
        <v>93</v>
      </c>
      <c r="D845" s="42">
        <f>D844*D811/1000000</f>
        <v>5.9940000000000004E-4</v>
      </c>
    </row>
    <row r="846" spans="1:4" ht="13.5" x14ac:dyDescent="0.25">
      <c r="A846" s="2" t="s">
        <v>255</v>
      </c>
      <c r="C846" s="5" t="s">
        <v>95</v>
      </c>
      <c r="D846" s="1">
        <f>D844*D813/3600</f>
        <v>2.4666666666666668E-4</v>
      </c>
    </row>
    <row r="847" spans="1:4" x14ac:dyDescent="0.2">
      <c r="A847" s="6"/>
    </row>
    <row r="848" spans="1:4" x14ac:dyDescent="0.2">
      <c r="A848" s="2" t="s">
        <v>216</v>
      </c>
    </row>
    <row r="849" spans="1:4" x14ac:dyDescent="0.2">
      <c r="A849" s="2" t="s">
        <v>252</v>
      </c>
    </row>
    <row r="850" spans="1:4" ht="13.5" x14ac:dyDescent="0.25">
      <c r="A850" s="2" t="s">
        <v>253</v>
      </c>
      <c r="C850" s="5" t="s">
        <v>249</v>
      </c>
      <c r="D850" s="1">
        <v>0.76</v>
      </c>
    </row>
    <row r="851" spans="1:4" x14ac:dyDescent="0.2">
      <c r="A851" s="2" t="s">
        <v>218</v>
      </c>
    </row>
    <row r="852" spans="1:4" ht="13.5" x14ac:dyDescent="0.2">
      <c r="A852" s="7" t="s">
        <v>272</v>
      </c>
    </row>
    <row r="853" spans="1:4" ht="15.75" x14ac:dyDescent="0.25">
      <c r="A853" s="2" t="s">
        <v>273</v>
      </c>
      <c r="C853" s="5" t="s">
        <v>93</v>
      </c>
      <c r="D853" s="1">
        <f>D785*D850*D811/1000000</f>
        <v>3.2832000000000005E-4</v>
      </c>
    </row>
    <row r="854" spans="1:4" ht="13.5" x14ac:dyDescent="0.25">
      <c r="A854" s="2" t="s">
        <v>274</v>
      </c>
      <c r="C854" s="5" t="s">
        <v>95</v>
      </c>
      <c r="D854" s="1">
        <f>D785*D850*D813/3600</f>
        <v>1.3511111111111113E-4</v>
      </c>
    </row>
    <row r="855" spans="1:4" x14ac:dyDescent="0.2">
      <c r="A855" s="6"/>
    </row>
    <row r="856" spans="1:4" ht="13.5" x14ac:dyDescent="0.2">
      <c r="A856" s="7" t="s">
        <v>275</v>
      </c>
    </row>
    <row r="857" spans="1:4" ht="15.75" x14ac:dyDescent="0.25">
      <c r="A857" s="2" t="s">
        <v>276</v>
      </c>
      <c r="C857" s="5" t="s">
        <v>93</v>
      </c>
      <c r="D857" s="1">
        <f>D786*D850*D811/1000000</f>
        <v>5.3352E-5</v>
      </c>
    </row>
    <row r="858" spans="1:4" ht="13.5" x14ac:dyDescent="0.25">
      <c r="A858" s="2" t="s">
        <v>277</v>
      </c>
      <c r="C858" s="5" t="s">
        <v>95</v>
      </c>
      <c r="D858" s="43">
        <f>D786*D850*D813/3600</f>
        <v>2.1955555555555555E-5</v>
      </c>
    </row>
    <row r="859" spans="1:4" ht="13.5" x14ac:dyDescent="0.25">
      <c r="A859" s="2"/>
      <c r="C859" s="5"/>
      <c r="D859" s="43"/>
    </row>
    <row r="860" spans="1:4" x14ac:dyDescent="0.2">
      <c r="A860" s="2" t="s">
        <v>240</v>
      </c>
    </row>
    <row r="861" spans="1:4" x14ac:dyDescent="0.2">
      <c r="A861" s="2" t="s">
        <v>278</v>
      </c>
    </row>
    <row r="862" spans="1:4" ht="13.5" x14ac:dyDescent="0.25">
      <c r="A862" s="2" t="s">
        <v>260</v>
      </c>
      <c r="C862" s="5" t="s">
        <v>243</v>
      </c>
      <c r="D862" s="21">
        <v>145</v>
      </c>
    </row>
    <row r="863" spans="1:4" ht="13.5" x14ac:dyDescent="0.25">
      <c r="A863" s="2" t="s">
        <v>244</v>
      </c>
      <c r="C863" s="5"/>
      <c r="D863" s="1"/>
    </row>
    <row r="864" spans="1:4" ht="13.5" x14ac:dyDescent="0.25">
      <c r="A864" s="2" t="s">
        <v>261</v>
      </c>
      <c r="C864" s="5" t="s">
        <v>246</v>
      </c>
      <c r="D864" s="1">
        <v>0.8</v>
      </c>
    </row>
    <row r="865" spans="1:4" ht="13.5" x14ac:dyDescent="0.25">
      <c r="A865" s="6"/>
      <c r="C865" s="5"/>
      <c r="D865" s="1"/>
    </row>
    <row r="866" spans="1:4" ht="13.5" x14ac:dyDescent="0.25">
      <c r="A866" s="2" t="s">
        <v>247</v>
      </c>
      <c r="C866" s="5"/>
      <c r="D866" s="1"/>
    </row>
    <row r="867" spans="1:4" ht="13.5" x14ac:dyDescent="0.25">
      <c r="A867" s="2" t="s">
        <v>253</v>
      </c>
      <c r="C867" s="5" t="s">
        <v>249</v>
      </c>
      <c r="D867" s="1">
        <v>11.5</v>
      </c>
    </row>
    <row r="868" spans="1:4" x14ac:dyDescent="0.2">
      <c r="A868" s="2" t="s">
        <v>250</v>
      </c>
    </row>
    <row r="869" spans="1:4" ht="13.5" x14ac:dyDescent="0.2">
      <c r="A869" s="7" t="s">
        <v>251</v>
      </c>
    </row>
    <row r="870" spans="1:4" x14ac:dyDescent="0.2">
      <c r="A870" s="2" t="s">
        <v>252</v>
      </c>
    </row>
    <row r="871" spans="1:4" ht="13.5" x14ac:dyDescent="0.25">
      <c r="A871" s="2" t="s">
        <v>253</v>
      </c>
      <c r="C871" s="5" t="s">
        <v>249</v>
      </c>
      <c r="D871" s="1">
        <v>9.77</v>
      </c>
    </row>
    <row r="872" spans="1:4" ht="15.75" x14ac:dyDescent="0.25">
      <c r="A872" s="2" t="s">
        <v>254</v>
      </c>
      <c r="C872" s="5" t="s">
        <v>93</v>
      </c>
      <c r="D872" s="1">
        <f>D871*D862/1000000</f>
        <v>1.4166499999999998E-3</v>
      </c>
    </row>
    <row r="873" spans="1:4" ht="13.5" x14ac:dyDescent="0.25">
      <c r="A873" s="2" t="s">
        <v>255</v>
      </c>
      <c r="C873" s="5" t="s">
        <v>95</v>
      </c>
      <c r="D873" s="1">
        <f>D871*D864/3600</f>
        <v>2.1711111111111111E-3</v>
      </c>
    </row>
    <row r="874" spans="1:4" x14ac:dyDescent="0.2">
      <c r="A874" s="6"/>
    </row>
    <row r="875" spans="1:4" ht="13.5" x14ac:dyDescent="0.2">
      <c r="A875" s="7" t="s">
        <v>256</v>
      </c>
    </row>
    <row r="876" spans="1:4" x14ac:dyDescent="0.2">
      <c r="A876" s="2" t="s">
        <v>252</v>
      </c>
    </row>
    <row r="877" spans="1:4" ht="13.5" x14ac:dyDescent="0.25">
      <c r="A877" s="2" t="s">
        <v>253</v>
      </c>
      <c r="C877" s="5" t="s">
        <v>249</v>
      </c>
      <c r="D877" s="1">
        <v>1.73</v>
      </c>
    </row>
    <row r="878" spans="1:4" ht="15.75" x14ac:dyDescent="0.25">
      <c r="A878" s="2" t="s">
        <v>254</v>
      </c>
      <c r="C878" s="5" t="s">
        <v>93</v>
      </c>
      <c r="D878" s="1">
        <f>D877*D862/1000000</f>
        <v>2.5085E-4</v>
      </c>
    </row>
    <row r="879" spans="1:4" ht="13.5" x14ac:dyDescent="0.25">
      <c r="A879" s="2" t="s">
        <v>255</v>
      </c>
      <c r="C879" s="5" t="s">
        <v>95</v>
      </c>
      <c r="D879" s="1">
        <f>D877*D864/3600</f>
        <v>3.8444444444444447E-4</v>
      </c>
    </row>
    <row r="880" spans="1:4" x14ac:dyDescent="0.2">
      <c r="A880" s="2" t="s">
        <v>268</v>
      </c>
    </row>
    <row r="881" spans="1:4" x14ac:dyDescent="0.2">
      <c r="A881" s="2" t="s">
        <v>269</v>
      </c>
    </row>
    <row r="882" spans="1:4" x14ac:dyDescent="0.2">
      <c r="A882" s="2"/>
    </row>
    <row r="883" spans="1:4" ht="13.5" x14ac:dyDescent="0.2">
      <c r="A883" s="7" t="s">
        <v>270</v>
      </c>
    </row>
    <row r="884" spans="1:4" x14ac:dyDescent="0.2">
      <c r="A884" s="2" t="s">
        <v>252</v>
      </c>
    </row>
    <row r="885" spans="1:4" ht="13.5" x14ac:dyDescent="0.25">
      <c r="A885" s="2" t="s">
        <v>253</v>
      </c>
      <c r="C885" s="5" t="s">
        <v>249</v>
      </c>
      <c r="D885" s="1">
        <v>0.4</v>
      </c>
    </row>
    <row r="886" spans="1:4" ht="15.75" x14ac:dyDescent="0.25">
      <c r="A886" s="2" t="s">
        <v>254</v>
      </c>
      <c r="C886" s="5" t="s">
        <v>93</v>
      </c>
      <c r="D886" s="1">
        <f>D885*D862/1000000</f>
        <v>5.8E-5</v>
      </c>
    </row>
    <row r="887" spans="1:4" ht="13.5" x14ac:dyDescent="0.25">
      <c r="A887" s="2" t="s">
        <v>255</v>
      </c>
      <c r="C887" s="5" t="s">
        <v>95</v>
      </c>
      <c r="D887" s="1">
        <f>D885*D864/3600</f>
        <v>8.8888888888888907E-5</v>
      </c>
    </row>
    <row r="888" spans="1:4" ht="13.5" x14ac:dyDescent="0.25">
      <c r="A888" s="2"/>
      <c r="C888" s="5"/>
      <c r="D888" s="1"/>
    </row>
    <row r="889" spans="1:4" x14ac:dyDescent="0.2">
      <c r="A889" s="2" t="s">
        <v>240</v>
      </c>
    </row>
    <row r="890" spans="1:4" x14ac:dyDescent="0.2">
      <c r="A890" s="2" t="s">
        <v>279</v>
      </c>
    </row>
    <row r="891" spans="1:4" ht="13.5" x14ac:dyDescent="0.25">
      <c r="A891" s="2" t="s">
        <v>280</v>
      </c>
      <c r="C891" s="5" t="s">
        <v>243</v>
      </c>
      <c r="D891" s="21">
        <v>540</v>
      </c>
    </row>
    <row r="892" spans="1:4" ht="13.5" x14ac:dyDescent="0.25">
      <c r="A892" s="2" t="s">
        <v>244</v>
      </c>
      <c r="C892" s="5"/>
      <c r="D892" s="1"/>
    </row>
    <row r="893" spans="1:4" ht="13.5" x14ac:dyDescent="0.25">
      <c r="A893" s="2" t="s">
        <v>261</v>
      </c>
      <c r="C893" s="5" t="s">
        <v>246</v>
      </c>
      <c r="D893" s="1">
        <v>0.8</v>
      </c>
    </row>
    <row r="894" spans="1:4" ht="13.5" x14ac:dyDescent="0.25">
      <c r="A894" s="6"/>
      <c r="C894" s="5"/>
      <c r="D894" s="1"/>
    </row>
    <row r="895" spans="1:4" ht="13.5" x14ac:dyDescent="0.25">
      <c r="A895" s="2" t="s">
        <v>247</v>
      </c>
      <c r="C895" s="5"/>
      <c r="D895" s="1"/>
    </row>
    <row r="896" spans="1:4" ht="13.5" x14ac:dyDescent="0.25">
      <c r="A896" s="2" t="s">
        <v>253</v>
      </c>
      <c r="C896" s="5" t="s">
        <v>249</v>
      </c>
      <c r="D896" s="1">
        <v>16.989999999999998</v>
      </c>
    </row>
    <row r="897" spans="1:4" x14ac:dyDescent="0.2">
      <c r="A897" s="2" t="s">
        <v>250</v>
      </c>
    </row>
    <row r="898" spans="1:4" ht="13.5" x14ac:dyDescent="0.2">
      <c r="A898" s="7" t="s">
        <v>251</v>
      </c>
    </row>
    <row r="899" spans="1:4" x14ac:dyDescent="0.2">
      <c r="A899" s="2" t="s">
        <v>252</v>
      </c>
    </row>
    <row r="900" spans="1:4" ht="13.5" x14ac:dyDescent="0.25">
      <c r="A900" s="2" t="s">
        <v>253</v>
      </c>
      <c r="C900" s="5" t="s">
        <v>249</v>
      </c>
      <c r="D900" s="1">
        <v>13.9</v>
      </c>
    </row>
    <row r="901" spans="1:4" ht="15.75" x14ac:dyDescent="0.25">
      <c r="A901" s="2" t="s">
        <v>254</v>
      </c>
      <c r="C901" s="5" t="s">
        <v>93</v>
      </c>
      <c r="D901" s="1">
        <f>D900*D891/1000000</f>
        <v>7.5059999999999997E-3</v>
      </c>
    </row>
    <row r="902" spans="1:4" ht="13.5" x14ac:dyDescent="0.25">
      <c r="A902" s="2" t="s">
        <v>281</v>
      </c>
      <c r="C902" s="5" t="s">
        <v>95</v>
      </c>
      <c r="D902" s="1">
        <f>D900*D893/3600</f>
        <v>3.0888888888888893E-3</v>
      </c>
    </row>
    <row r="903" spans="1:4" x14ac:dyDescent="0.2">
      <c r="A903" s="6"/>
    </row>
    <row r="904" spans="1:4" ht="13.5" x14ac:dyDescent="0.2">
      <c r="A904" s="7" t="s">
        <v>256</v>
      </c>
    </row>
    <row r="905" spans="1:4" x14ac:dyDescent="0.2">
      <c r="A905" s="2" t="s">
        <v>252</v>
      </c>
    </row>
    <row r="906" spans="1:4" ht="13.5" x14ac:dyDescent="0.25">
      <c r="A906" s="2" t="s">
        <v>253</v>
      </c>
      <c r="C906" s="5" t="s">
        <v>249</v>
      </c>
      <c r="D906" s="1">
        <v>1.0900000000000001</v>
      </c>
    </row>
    <row r="907" spans="1:4" ht="15.75" x14ac:dyDescent="0.25">
      <c r="A907" s="2" t="s">
        <v>254</v>
      </c>
      <c r="C907" s="5" t="s">
        <v>93</v>
      </c>
      <c r="D907" s="1">
        <f>D906*D891/1000000</f>
        <v>5.886E-4</v>
      </c>
    </row>
    <row r="908" spans="1:4" ht="13.5" x14ac:dyDescent="0.25">
      <c r="A908" s="2" t="s">
        <v>255</v>
      </c>
      <c r="C908" s="5" t="s">
        <v>95</v>
      </c>
      <c r="D908" s="1">
        <f>D906*D893/3600</f>
        <v>2.4222222222222226E-4</v>
      </c>
    </row>
    <row r="909" spans="1:4" x14ac:dyDescent="0.2">
      <c r="A909" s="6"/>
    </row>
    <row r="910" spans="1:4" ht="13.5" x14ac:dyDescent="0.2">
      <c r="A910" s="64" t="s">
        <v>264</v>
      </c>
      <c r="B910" s="64"/>
      <c r="C910" s="64"/>
    </row>
    <row r="911" spans="1:4" x14ac:dyDescent="0.2">
      <c r="A911" s="2" t="s">
        <v>252</v>
      </c>
    </row>
    <row r="912" spans="1:4" ht="13.5" x14ac:dyDescent="0.25">
      <c r="A912" s="2" t="s">
        <v>253</v>
      </c>
      <c r="C912" s="5" t="s">
        <v>249</v>
      </c>
      <c r="D912" s="1">
        <v>1</v>
      </c>
    </row>
    <row r="913" spans="1:4" ht="15.75" x14ac:dyDescent="0.25">
      <c r="A913" s="2" t="s">
        <v>254</v>
      </c>
      <c r="C913" s="5" t="s">
        <v>93</v>
      </c>
      <c r="D913" s="1">
        <f>D912*D891/1000000</f>
        <v>5.4000000000000001E-4</v>
      </c>
    </row>
    <row r="914" spans="1:4" ht="13.5" x14ac:dyDescent="0.25">
      <c r="A914" s="2" t="s">
        <v>255</v>
      </c>
      <c r="C914" s="5" t="s">
        <v>95</v>
      </c>
      <c r="D914" s="1">
        <f>D912*D893/3600</f>
        <v>2.2222222222222223E-4</v>
      </c>
    </row>
    <row r="915" spans="1:4" x14ac:dyDescent="0.2">
      <c r="A915" s="6"/>
    </row>
    <row r="916" spans="1:4" ht="13.5" x14ac:dyDescent="0.2">
      <c r="A916" s="64" t="s">
        <v>282</v>
      </c>
      <c r="B916" s="64"/>
      <c r="C916" s="64"/>
    </row>
    <row r="917" spans="1:4" x14ac:dyDescent="0.2">
      <c r="A917" s="2" t="s">
        <v>252</v>
      </c>
    </row>
    <row r="918" spans="1:4" ht="13.5" x14ac:dyDescent="0.25">
      <c r="A918" s="2" t="s">
        <v>283</v>
      </c>
      <c r="C918" s="5" t="s">
        <v>249</v>
      </c>
      <c r="D918" s="1">
        <v>1</v>
      </c>
    </row>
    <row r="919" spans="1:4" ht="15.75" x14ac:dyDescent="0.25">
      <c r="A919" s="2" t="s">
        <v>254</v>
      </c>
      <c r="C919" s="5" t="s">
        <v>93</v>
      </c>
      <c r="D919" s="1">
        <f>D918*D891/1000000</f>
        <v>5.4000000000000001E-4</v>
      </c>
    </row>
    <row r="920" spans="1:4" ht="13.5" x14ac:dyDescent="0.25">
      <c r="A920" s="2" t="s">
        <v>255</v>
      </c>
      <c r="C920" s="5" t="s">
        <v>95</v>
      </c>
      <c r="D920" s="1">
        <f>D918*D893/3600</f>
        <v>2.2222222222222223E-4</v>
      </c>
    </row>
    <row r="921" spans="1:4" x14ac:dyDescent="0.2">
      <c r="A921" s="2" t="s">
        <v>268</v>
      </c>
    </row>
    <row r="922" spans="1:4" x14ac:dyDescent="0.2">
      <c r="A922" s="2" t="s">
        <v>269</v>
      </c>
    </row>
    <row r="923" spans="1:4" ht="13.5" x14ac:dyDescent="0.2">
      <c r="A923" s="7" t="s">
        <v>270</v>
      </c>
    </row>
    <row r="924" spans="1:4" x14ac:dyDescent="0.2">
      <c r="A924" s="2" t="s">
        <v>252</v>
      </c>
    </row>
    <row r="925" spans="1:4" ht="13.5" x14ac:dyDescent="0.25">
      <c r="A925" s="2" t="s">
        <v>253</v>
      </c>
      <c r="C925" s="5" t="s">
        <v>249</v>
      </c>
      <c r="D925" s="1">
        <v>0.93</v>
      </c>
    </row>
    <row r="926" spans="1:4" ht="15.75" x14ac:dyDescent="0.25">
      <c r="A926" s="2" t="s">
        <v>254</v>
      </c>
      <c r="C926" s="5" t="s">
        <v>93</v>
      </c>
      <c r="D926" s="1">
        <f>D925*D891/1000000</f>
        <v>5.0220000000000006E-4</v>
      </c>
    </row>
    <row r="927" spans="1:4" ht="13.5" x14ac:dyDescent="0.25">
      <c r="A927" s="2" t="s">
        <v>255</v>
      </c>
      <c r="C927" s="5" t="s">
        <v>95</v>
      </c>
      <c r="D927" s="1">
        <f>D925*D893/3600</f>
        <v>2.0666666666666668E-4</v>
      </c>
    </row>
    <row r="928" spans="1:4" x14ac:dyDescent="0.2">
      <c r="A928" s="6"/>
    </row>
    <row r="929" spans="1:4" x14ac:dyDescent="0.2">
      <c r="A929" s="2" t="s">
        <v>216</v>
      </c>
    </row>
    <row r="930" spans="1:4" x14ac:dyDescent="0.2">
      <c r="A930" s="2" t="s">
        <v>252</v>
      </c>
    </row>
    <row r="931" spans="1:4" ht="13.5" x14ac:dyDescent="0.25">
      <c r="A931" s="2" t="s">
        <v>284</v>
      </c>
      <c r="C931" s="5" t="s">
        <v>249</v>
      </c>
      <c r="D931" s="1">
        <v>2.7</v>
      </c>
    </row>
    <row r="932" spans="1:4" x14ac:dyDescent="0.2">
      <c r="A932" s="2" t="s">
        <v>218</v>
      </c>
    </row>
    <row r="933" spans="1:4" ht="13.5" x14ac:dyDescent="0.2">
      <c r="A933" s="7" t="s">
        <v>272</v>
      </c>
    </row>
    <row r="934" spans="1:4" ht="15.75" x14ac:dyDescent="0.25">
      <c r="A934" s="2" t="s">
        <v>273</v>
      </c>
      <c r="C934" s="5" t="s">
        <v>93</v>
      </c>
      <c r="D934" s="1">
        <f>D785*D931*D891/1000000</f>
        <v>1.1664000000000002E-3</v>
      </c>
    </row>
    <row r="935" spans="1:4" ht="13.5" x14ac:dyDescent="0.25">
      <c r="A935" s="2" t="s">
        <v>274</v>
      </c>
      <c r="C935" s="5" t="s">
        <v>95</v>
      </c>
      <c r="D935" s="1">
        <f>D785*D931*D893/3600</f>
        <v>4.8000000000000007E-4</v>
      </c>
    </row>
    <row r="936" spans="1:4" x14ac:dyDescent="0.2">
      <c r="A936" s="6"/>
    </row>
    <row r="937" spans="1:4" ht="13.5" x14ac:dyDescent="0.2">
      <c r="A937" s="7" t="s">
        <v>275</v>
      </c>
    </row>
    <row r="938" spans="1:4" ht="15.75" x14ac:dyDescent="0.25">
      <c r="A938" s="2" t="s">
        <v>276</v>
      </c>
      <c r="C938" s="5" t="s">
        <v>93</v>
      </c>
      <c r="D938" s="1">
        <f>D786*D931*D891/1000000</f>
        <v>1.8954000000000003E-4</v>
      </c>
    </row>
    <row r="939" spans="1:4" ht="13.5" x14ac:dyDescent="0.25">
      <c r="A939" s="2" t="s">
        <v>277</v>
      </c>
      <c r="C939" s="5" t="s">
        <v>95</v>
      </c>
      <c r="D939" s="1">
        <f>D786*D931*D893/3600</f>
        <v>7.8000000000000012E-5</v>
      </c>
    </row>
    <row r="940" spans="1:4" x14ac:dyDescent="0.2">
      <c r="A940" s="6"/>
    </row>
    <row r="941" spans="1:4" ht="13.5" x14ac:dyDescent="0.2">
      <c r="A941" s="7" t="s">
        <v>285</v>
      </c>
    </row>
    <row r="942" spans="1:4" x14ac:dyDescent="0.2">
      <c r="A942" s="2" t="s">
        <v>252</v>
      </c>
    </row>
    <row r="943" spans="1:4" ht="13.5" x14ac:dyDescent="0.25">
      <c r="A943" s="2" t="s">
        <v>253</v>
      </c>
      <c r="C943" s="5" t="s">
        <v>249</v>
      </c>
      <c r="D943" s="1">
        <v>13.3</v>
      </c>
    </row>
    <row r="944" spans="1:4" ht="15.75" x14ac:dyDescent="0.25">
      <c r="A944" s="2" t="s">
        <v>254</v>
      </c>
      <c r="C944" s="5" t="s">
        <v>93</v>
      </c>
      <c r="D944" s="1">
        <f>D943*D891/1000000</f>
        <v>7.182E-3</v>
      </c>
    </row>
    <row r="945" spans="1:4" ht="13.5" x14ac:dyDescent="0.25">
      <c r="A945" s="2" t="s">
        <v>255</v>
      </c>
      <c r="C945" s="5" t="s">
        <v>95</v>
      </c>
      <c r="D945" s="1">
        <f>D943*D893/3600</f>
        <v>2.9555555555555559E-3</v>
      </c>
    </row>
    <row r="946" spans="1:4" ht="13.5" x14ac:dyDescent="0.25">
      <c r="A946" s="2"/>
      <c r="C946" s="5"/>
      <c r="D946" s="1"/>
    </row>
    <row r="947" spans="1:4" x14ac:dyDescent="0.2">
      <c r="A947" s="2" t="s">
        <v>258</v>
      </c>
    </row>
    <row r="948" spans="1:4" x14ac:dyDescent="0.2">
      <c r="A948" s="2" t="s">
        <v>296</v>
      </c>
    </row>
    <row r="949" spans="1:4" ht="13.5" x14ac:dyDescent="0.25">
      <c r="A949" s="2" t="s">
        <v>260</v>
      </c>
      <c r="C949" s="5" t="s">
        <v>243</v>
      </c>
      <c r="D949" s="21">
        <v>120</v>
      </c>
    </row>
    <row r="950" spans="1:4" ht="13.5" x14ac:dyDescent="0.25">
      <c r="A950" s="2" t="s">
        <v>244</v>
      </c>
      <c r="C950" s="5"/>
      <c r="D950" s="1"/>
    </row>
    <row r="951" spans="1:4" ht="13.5" x14ac:dyDescent="0.25">
      <c r="A951" s="2" t="s">
        <v>261</v>
      </c>
      <c r="C951" s="5" t="s">
        <v>246</v>
      </c>
      <c r="D951" s="1">
        <v>0.75</v>
      </c>
    </row>
    <row r="952" spans="1:4" ht="13.5" x14ac:dyDescent="0.25">
      <c r="A952" s="2" t="s">
        <v>247</v>
      </c>
      <c r="C952" s="5"/>
      <c r="D952" s="1"/>
    </row>
    <row r="953" spans="1:4" ht="13.5" x14ac:dyDescent="0.25">
      <c r="A953" s="2" t="s">
        <v>253</v>
      </c>
      <c r="C953" s="5" t="s">
        <v>249</v>
      </c>
      <c r="D953" s="1">
        <v>14</v>
      </c>
    </row>
    <row r="954" spans="1:4" x14ac:dyDescent="0.2">
      <c r="A954" s="2" t="s">
        <v>250</v>
      </c>
    </row>
    <row r="955" spans="1:4" ht="13.5" x14ac:dyDescent="0.2">
      <c r="A955" s="7" t="s">
        <v>251</v>
      </c>
    </row>
    <row r="956" spans="1:4" x14ac:dyDescent="0.2">
      <c r="A956" s="2" t="s">
        <v>252</v>
      </c>
    </row>
    <row r="957" spans="1:4" ht="13.5" x14ac:dyDescent="0.25">
      <c r="A957" s="2" t="s">
        <v>262</v>
      </c>
      <c r="C957" s="5" t="s">
        <v>249</v>
      </c>
      <c r="D957" s="1">
        <v>13.14</v>
      </c>
    </row>
    <row r="958" spans="1:4" ht="15.75" x14ac:dyDescent="0.25">
      <c r="A958" s="2" t="s">
        <v>254</v>
      </c>
      <c r="C958" s="5" t="s">
        <v>93</v>
      </c>
      <c r="D958" s="1">
        <f>D957*D949/1000000</f>
        <v>1.5768000000000002E-3</v>
      </c>
    </row>
    <row r="959" spans="1:4" ht="13.5" x14ac:dyDescent="0.25">
      <c r="A959" s="2" t="s">
        <v>255</v>
      </c>
      <c r="C959" s="5" t="s">
        <v>95</v>
      </c>
      <c r="D959" s="1">
        <f>D957*D951/3600</f>
        <v>2.7374999999999999E-3</v>
      </c>
    </row>
    <row r="960" spans="1:4" ht="13.5" x14ac:dyDescent="0.25">
      <c r="A960" s="6"/>
      <c r="C960" s="5"/>
      <c r="D960" s="1"/>
    </row>
    <row r="961" spans="1:4" ht="13.5" x14ac:dyDescent="0.25">
      <c r="A961" s="7" t="s">
        <v>256</v>
      </c>
      <c r="C961" s="5"/>
      <c r="D961" s="1"/>
    </row>
    <row r="962" spans="1:4" ht="13.5" x14ac:dyDescent="0.25">
      <c r="A962" s="2" t="s">
        <v>252</v>
      </c>
      <c r="C962" s="5"/>
      <c r="D962" s="1"/>
    </row>
    <row r="963" spans="1:4" ht="13.5" x14ac:dyDescent="0.25">
      <c r="A963" s="2" t="s">
        <v>263</v>
      </c>
      <c r="C963" s="5" t="s">
        <v>249</v>
      </c>
      <c r="D963" s="1">
        <v>0.86</v>
      </c>
    </row>
    <row r="964" spans="1:4" ht="15.75" x14ac:dyDescent="0.25">
      <c r="A964" s="2" t="s">
        <v>254</v>
      </c>
      <c r="C964" s="5" t="s">
        <v>93</v>
      </c>
      <c r="D964" s="1">
        <f>D963*D949/1000000</f>
        <v>1.032E-4</v>
      </c>
    </row>
    <row r="965" spans="1:4" ht="13.5" x14ac:dyDescent="0.25">
      <c r="A965" s="2" t="s">
        <v>255</v>
      </c>
      <c r="C965" s="5" t="s">
        <v>95</v>
      </c>
      <c r="D965" s="1">
        <f>D963*D951/3600</f>
        <v>1.7916666666666667E-4</v>
      </c>
    </row>
    <row r="966" spans="1:4" x14ac:dyDescent="0.2">
      <c r="A966" s="6"/>
    </row>
    <row r="967" spans="1:4" x14ac:dyDescent="0.2">
      <c r="A967" s="2" t="s">
        <v>268</v>
      </c>
    </row>
    <row r="968" spans="1:4" x14ac:dyDescent="0.2">
      <c r="A968" s="2" t="s">
        <v>269</v>
      </c>
    </row>
    <row r="969" spans="1:4" ht="13.5" x14ac:dyDescent="0.2">
      <c r="A969" s="7" t="s">
        <v>270</v>
      </c>
    </row>
    <row r="970" spans="1:4" x14ac:dyDescent="0.2">
      <c r="A970" s="2" t="s">
        <v>252</v>
      </c>
    </row>
    <row r="971" spans="1:4" ht="13.5" x14ac:dyDescent="0.25">
      <c r="A971" s="2" t="s">
        <v>271</v>
      </c>
      <c r="C971" s="5" t="s">
        <v>249</v>
      </c>
      <c r="D971" s="1">
        <v>1.53</v>
      </c>
    </row>
    <row r="972" spans="1:4" ht="15.75" x14ac:dyDescent="0.25">
      <c r="A972" s="2" t="s">
        <v>254</v>
      </c>
      <c r="C972" s="5" t="s">
        <v>93</v>
      </c>
      <c r="D972" s="42">
        <f>D971*D949/1000000</f>
        <v>1.8359999999999999E-4</v>
      </c>
    </row>
    <row r="973" spans="1:4" ht="13.5" x14ac:dyDescent="0.25">
      <c r="A973" s="2" t="s">
        <v>255</v>
      </c>
      <c r="C973" s="5" t="s">
        <v>95</v>
      </c>
      <c r="D973" s="1">
        <f>D971*D951/3600</f>
        <v>3.1874999999999997E-4</v>
      </c>
    </row>
    <row r="974" spans="1:4" ht="13.5" x14ac:dyDescent="0.25">
      <c r="A974" s="2"/>
      <c r="C974" s="5"/>
      <c r="D974" s="1"/>
    </row>
    <row r="975" spans="1:4" ht="13.5" x14ac:dyDescent="0.25">
      <c r="A975" s="2"/>
      <c r="C975" s="5"/>
      <c r="D975" s="1"/>
    </row>
    <row r="976" spans="1:4" ht="13.5" x14ac:dyDescent="0.25">
      <c r="A976" s="2" t="s">
        <v>235</v>
      </c>
      <c r="C976" s="5" t="s">
        <v>236</v>
      </c>
      <c r="D976" s="1">
        <v>0.8</v>
      </c>
    </row>
    <row r="977" spans="1:5" ht="13.5" x14ac:dyDescent="0.25">
      <c r="A977" s="2" t="s">
        <v>297</v>
      </c>
      <c r="C977" s="5" t="s">
        <v>298</v>
      </c>
      <c r="D977" s="1">
        <v>0.13</v>
      </c>
    </row>
    <row r="978" spans="1:5" ht="13.5" x14ac:dyDescent="0.25">
      <c r="A978" s="6"/>
      <c r="D978" s="5"/>
      <c r="E978" s="1"/>
    </row>
    <row r="979" spans="1:5" ht="13.5" x14ac:dyDescent="0.25">
      <c r="A979" s="2" t="s">
        <v>299</v>
      </c>
      <c r="D979" s="5"/>
      <c r="E979" s="1"/>
    </row>
    <row r="980" spans="1:5" ht="13.5" x14ac:dyDescent="0.25">
      <c r="A980" s="2" t="s">
        <v>300</v>
      </c>
      <c r="D980" s="5"/>
      <c r="E980" s="1"/>
    </row>
    <row r="981" spans="1:5" ht="13.5" x14ac:dyDescent="0.25">
      <c r="A981" s="2" t="s">
        <v>301</v>
      </c>
      <c r="D981" s="5"/>
      <c r="E981" s="1"/>
    </row>
    <row r="982" spans="1:5" ht="13.5" x14ac:dyDescent="0.25">
      <c r="A982" s="2" t="s">
        <v>302</v>
      </c>
      <c r="C982" s="5" t="s">
        <v>303</v>
      </c>
      <c r="D982" s="1">
        <v>5</v>
      </c>
    </row>
    <row r="983" spans="1:5" ht="13.5" x14ac:dyDescent="0.25">
      <c r="A983" s="2" t="s">
        <v>304</v>
      </c>
      <c r="C983" s="5"/>
      <c r="D983" s="1"/>
    </row>
    <row r="984" spans="1:5" ht="13.5" x14ac:dyDescent="0.25">
      <c r="A984" s="2" t="s">
        <v>305</v>
      </c>
      <c r="C984" s="5" t="s">
        <v>306</v>
      </c>
      <c r="D984" s="1">
        <v>1500</v>
      </c>
    </row>
    <row r="985" spans="1:5" ht="13.5" x14ac:dyDescent="0.25">
      <c r="A985" s="2" t="s">
        <v>307</v>
      </c>
      <c r="C985" s="5" t="s">
        <v>308</v>
      </c>
      <c r="D985" s="1">
        <v>131</v>
      </c>
    </row>
    <row r="986" spans="1:5" ht="13.5" x14ac:dyDescent="0.25">
      <c r="A986" s="2" t="s">
        <v>250</v>
      </c>
      <c r="C986" s="5"/>
      <c r="D986" s="1"/>
    </row>
    <row r="987" spans="1:5" ht="13.5" x14ac:dyDescent="0.25">
      <c r="A987" s="7" t="s">
        <v>256</v>
      </c>
      <c r="C987" s="5"/>
      <c r="D987" s="1"/>
    </row>
    <row r="988" spans="1:5" ht="13.5" x14ac:dyDescent="0.25">
      <c r="A988" s="2" t="s">
        <v>309</v>
      </c>
      <c r="C988" s="5" t="s">
        <v>308</v>
      </c>
      <c r="D988" s="1">
        <v>1.9</v>
      </c>
    </row>
    <row r="989" spans="1:5" ht="15.75" x14ac:dyDescent="0.25">
      <c r="A989" s="2" t="s">
        <v>310</v>
      </c>
      <c r="C989" s="5" t="s">
        <v>93</v>
      </c>
      <c r="D989" s="1">
        <f>D988*D984/1000000</f>
        <v>2.8500000000000001E-3</v>
      </c>
    </row>
    <row r="990" spans="1:5" ht="13.5" x14ac:dyDescent="0.25">
      <c r="A990" s="2" t="s">
        <v>311</v>
      </c>
      <c r="C990" s="5" t="s">
        <v>95</v>
      </c>
      <c r="D990" s="1">
        <f>D988/3600</f>
        <v>5.2777777777777773E-4</v>
      </c>
    </row>
    <row r="991" spans="1:5" ht="13.5" x14ac:dyDescent="0.25">
      <c r="A991" s="6"/>
      <c r="D991" s="5"/>
      <c r="E991" s="1"/>
    </row>
    <row r="992" spans="1:5" ht="13.5" x14ac:dyDescent="0.25">
      <c r="A992" s="7" t="s">
        <v>251</v>
      </c>
      <c r="D992" s="5"/>
      <c r="E992" s="1"/>
    </row>
    <row r="993" spans="1:4" ht="13.5" x14ac:dyDescent="0.25">
      <c r="A993" s="2" t="s">
        <v>309</v>
      </c>
      <c r="C993" s="5" t="s">
        <v>308</v>
      </c>
      <c r="D993" s="1">
        <v>129.1</v>
      </c>
    </row>
    <row r="994" spans="1:4" ht="15.75" x14ac:dyDescent="0.25">
      <c r="A994" s="2" t="s">
        <v>310</v>
      </c>
      <c r="C994" s="5" t="s">
        <v>93</v>
      </c>
      <c r="D994" s="1">
        <f>D993*D984/1000000</f>
        <v>0.19364999999999999</v>
      </c>
    </row>
    <row r="995" spans="1:4" ht="13.5" x14ac:dyDescent="0.25">
      <c r="A995" s="2" t="s">
        <v>311</v>
      </c>
      <c r="C995" s="5" t="s">
        <v>95</v>
      </c>
      <c r="D995" s="1">
        <f>D993/3600</f>
        <v>3.5861111111111107E-2</v>
      </c>
    </row>
    <row r="996" spans="1:4" ht="13.5" x14ac:dyDescent="0.25">
      <c r="A996" s="6"/>
      <c r="C996" s="5"/>
      <c r="D996" s="1"/>
    </row>
    <row r="997" spans="1:4" ht="13.5" x14ac:dyDescent="0.25">
      <c r="A997" s="2" t="s">
        <v>268</v>
      </c>
      <c r="C997" s="5"/>
      <c r="D997" s="1"/>
    </row>
    <row r="998" spans="1:4" ht="13.5" x14ac:dyDescent="0.25">
      <c r="A998" s="2" t="s">
        <v>269</v>
      </c>
      <c r="C998" s="5"/>
      <c r="D998" s="1"/>
    </row>
    <row r="999" spans="1:4" ht="13.5" x14ac:dyDescent="0.25">
      <c r="A999" s="7" t="s">
        <v>285</v>
      </c>
      <c r="C999" s="5"/>
      <c r="D999" s="1"/>
    </row>
    <row r="1000" spans="1:4" ht="13.5" x14ac:dyDescent="0.25">
      <c r="A1000" s="2" t="s">
        <v>312</v>
      </c>
      <c r="C1000" s="5" t="s">
        <v>308</v>
      </c>
      <c r="D1000" s="1">
        <v>63.4</v>
      </c>
    </row>
    <row r="1001" spans="1:4" ht="15.75" x14ac:dyDescent="0.25">
      <c r="A1001" s="2" t="s">
        <v>310</v>
      </c>
      <c r="C1001" s="5" t="s">
        <v>93</v>
      </c>
      <c r="D1001" s="1">
        <f>D1000*D984/1000000</f>
        <v>9.5100000000000004E-2</v>
      </c>
    </row>
    <row r="1002" spans="1:4" ht="13.5" x14ac:dyDescent="0.25">
      <c r="A1002" s="2" t="s">
        <v>311</v>
      </c>
      <c r="C1002" s="5" t="s">
        <v>95</v>
      </c>
      <c r="D1002" s="1">
        <f>D1000/3600</f>
        <v>1.7611111111111112E-2</v>
      </c>
    </row>
    <row r="1003" spans="1:4" ht="13.5" x14ac:dyDescent="0.25">
      <c r="A1003" s="6"/>
      <c r="C1003" s="5"/>
      <c r="D1003" s="1"/>
    </row>
    <row r="1004" spans="1:4" ht="13.5" x14ac:dyDescent="0.25">
      <c r="A1004" s="2" t="s">
        <v>216</v>
      </c>
      <c r="C1004" s="5"/>
      <c r="D1004" s="1"/>
    </row>
    <row r="1005" spans="1:4" ht="13.5" x14ac:dyDescent="0.25">
      <c r="A1005" s="2" t="s">
        <v>309</v>
      </c>
      <c r="C1005" s="5" t="s">
        <v>308</v>
      </c>
      <c r="D1005" s="1">
        <v>64.099999999999994</v>
      </c>
    </row>
    <row r="1006" spans="1:4" ht="13.5" x14ac:dyDescent="0.25">
      <c r="A1006" s="2" t="s">
        <v>218</v>
      </c>
      <c r="C1006" s="5"/>
      <c r="D1006" s="1"/>
    </row>
    <row r="1007" spans="1:4" ht="13.5" x14ac:dyDescent="0.25">
      <c r="A1007" s="7" t="s">
        <v>272</v>
      </c>
      <c r="C1007" s="5"/>
      <c r="D1007" s="1"/>
    </row>
    <row r="1008" spans="1:4" ht="15.75" x14ac:dyDescent="0.25">
      <c r="A1008" s="2" t="s">
        <v>313</v>
      </c>
      <c r="C1008" s="5" t="s">
        <v>93</v>
      </c>
      <c r="D1008" s="1">
        <f>D976*D1005*D984/1000000</f>
        <v>7.6920000000000002E-2</v>
      </c>
    </row>
    <row r="1009" spans="1:5" ht="13.5" x14ac:dyDescent="0.25">
      <c r="A1009" s="2" t="s">
        <v>314</v>
      </c>
      <c r="C1009" s="5" t="s">
        <v>95</v>
      </c>
      <c r="D1009" s="1">
        <f>D976*D1005/3600</f>
        <v>1.4244444444444445E-2</v>
      </c>
    </row>
    <row r="1010" spans="1:5" ht="13.5" x14ac:dyDescent="0.25">
      <c r="A1010" s="6"/>
      <c r="C1010" s="5"/>
      <c r="D1010" s="1"/>
    </row>
    <row r="1011" spans="1:5" ht="13.5" x14ac:dyDescent="0.25">
      <c r="A1011" s="7" t="s">
        <v>275</v>
      </c>
      <c r="C1011" s="5"/>
      <c r="D1011" s="1"/>
    </row>
    <row r="1012" spans="1:5" ht="15.75" x14ac:dyDescent="0.25">
      <c r="A1012" s="2" t="s">
        <v>315</v>
      </c>
      <c r="C1012" s="5" t="s">
        <v>93</v>
      </c>
      <c r="D1012" s="1">
        <f>D977*D1005*D984/1000000</f>
        <v>1.24995E-2</v>
      </c>
    </row>
    <row r="1013" spans="1:5" ht="13.5" x14ac:dyDescent="0.25">
      <c r="A1013" s="2" t="s">
        <v>316</v>
      </c>
      <c r="C1013" s="5" t="s">
        <v>95</v>
      </c>
      <c r="D1013" s="1">
        <f>D977*D1005/3600</f>
        <v>2.3147222222222224E-3</v>
      </c>
    </row>
    <row r="1014" spans="1:5" ht="13.5" x14ac:dyDescent="0.25">
      <c r="A1014" s="2"/>
      <c r="D1014" s="5"/>
      <c r="E1014" s="1"/>
    </row>
    <row r="1015" spans="1:5" ht="13.5" thickBot="1" x14ac:dyDescent="0.25">
      <c r="A1015" s="2" t="s">
        <v>27</v>
      </c>
    </row>
    <row r="1016" spans="1:5" ht="14.25" thickBot="1" x14ac:dyDescent="0.25">
      <c r="A1016" s="8" t="s">
        <v>28</v>
      </c>
      <c r="B1016" s="9" t="s">
        <v>29</v>
      </c>
      <c r="C1016" s="9" t="s">
        <v>30</v>
      </c>
      <c r="D1016" s="9" t="s">
        <v>31</v>
      </c>
    </row>
    <row r="1017" spans="1:5" ht="26.25" thickBot="1" x14ac:dyDescent="0.25">
      <c r="A1017" s="10">
        <v>123</v>
      </c>
      <c r="B1017" s="11" t="s">
        <v>286</v>
      </c>
      <c r="C1017" s="24">
        <f>D801+D821+D873+D902+D959+D995</f>
        <v>4.7763055555555552E-2</v>
      </c>
      <c r="D1017" s="24">
        <f>D800+D820+D872+D901+D958+D994</f>
        <v>0.21453544999999999</v>
      </c>
    </row>
    <row r="1018" spans="1:5" ht="13.5" thickBot="1" x14ac:dyDescent="0.25">
      <c r="A1018" s="10">
        <v>143</v>
      </c>
      <c r="B1018" s="11" t="s">
        <v>287</v>
      </c>
      <c r="C1018" s="24">
        <f>D807+D827+D879+D908+D965+D990</f>
        <v>2.5847222222222222E-3</v>
      </c>
      <c r="D1018" s="24">
        <f>D806+D826+D878+D907+D964+D989</f>
        <v>6.9366500000000008E-3</v>
      </c>
    </row>
    <row r="1019" spans="1:5" ht="13.5" thickBot="1" x14ac:dyDescent="0.25">
      <c r="A1019" s="10">
        <v>146</v>
      </c>
      <c r="B1019" s="11" t="s">
        <v>288</v>
      </c>
      <c r="C1019" s="24">
        <f>D839</f>
        <v>2.177777777777778E-3</v>
      </c>
      <c r="D1019" s="24">
        <f>D838</f>
        <v>5.2919999999999998E-3</v>
      </c>
    </row>
    <row r="1020" spans="1:5" ht="13.5" thickBot="1" x14ac:dyDescent="0.25">
      <c r="A1020" s="10">
        <v>301</v>
      </c>
      <c r="B1020" s="11" t="s">
        <v>289</v>
      </c>
      <c r="C1020" s="24">
        <f>D854+D935+D1009</f>
        <v>1.4859555555555556E-2</v>
      </c>
      <c r="D1020" s="24">
        <f>D853+D934+D1008</f>
        <v>7.8414720000000007E-2</v>
      </c>
    </row>
    <row r="1021" spans="1:5" ht="13.5" thickBot="1" x14ac:dyDescent="0.25">
      <c r="A1021" s="10">
        <v>304</v>
      </c>
      <c r="B1021" s="11" t="s">
        <v>290</v>
      </c>
      <c r="C1021" s="44">
        <f>D858+D939+D1013</f>
        <v>2.414677777777778E-3</v>
      </c>
      <c r="D1021" s="24">
        <f>D857+D938+D1012</f>
        <v>1.2742392E-2</v>
      </c>
    </row>
    <row r="1022" spans="1:5" ht="13.5" thickBot="1" x14ac:dyDescent="0.25">
      <c r="A1022" s="10">
        <v>337</v>
      </c>
      <c r="B1022" s="11" t="s">
        <v>291</v>
      </c>
      <c r="C1022" s="24">
        <f>D945+D1002</f>
        <v>2.0566666666666667E-2</v>
      </c>
      <c r="D1022" s="17">
        <f>D944+D1001</f>
        <v>0.102282</v>
      </c>
    </row>
    <row r="1023" spans="1:5" ht="13.5" thickBot="1" x14ac:dyDescent="0.25">
      <c r="A1023" s="10">
        <v>342</v>
      </c>
      <c r="B1023" s="11" t="s">
        <v>292</v>
      </c>
      <c r="C1023" s="24">
        <f>D846+D887+D927+D973</f>
        <v>8.6097222222222217E-4</v>
      </c>
      <c r="D1023" s="19">
        <f>D845+D886+D926+D972</f>
        <v>1.3432000000000001E-3</v>
      </c>
    </row>
    <row r="1024" spans="1:5" ht="39" thickBot="1" x14ac:dyDescent="0.25">
      <c r="A1024" s="10">
        <v>344</v>
      </c>
      <c r="B1024" s="11" t="s">
        <v>293</v>
      </c>
      <c r="C1024" s="24">
        <f>D920</f>
        <v>2.2222222222222223E-4</v>
      </c>
      <c r="D1024" s="24">
        <f>D919</f>
        <v>5.4000000000000001E-4</v>
      </c>
    </row>
    <row r="1025" spans="1:4" ht="39" thickBot="1" x14ac:dyDescent="0.25">
      <c r="A1025" s="10">
        <v>2908</v>
      </c>
      <c r="B1025" s="11" t="s">
        <v>294</v>
      </c>
      <c r="C1025" s="24">
        <f>D833+D914</f>
        <v>1E-3</v>
      </c>
      <c r="D1025" s="24">
        <f>D832+D913</f>
        <v>2.4299999999999999E-3</v>
      </c>
    </row>
    <row r="1027" spans="1:4" x14ac:dyDescent="0.2">
      <c r="A1027" s="22" t="s">
        <v>392</v>
      </c>
    </row>
    <row r="1028" spans="1:4" x14ac:dyDescent="0.2">
      <c r="A1028" s="22" t="s">
        <v>393</v>
      </c>
    </row>
    <row r="1029" spans="1:4" x14ac:dyDescent="0.2">
      <c r="A1029" s="2" t="s">
        <v>0</v>
      </c>
    </row>
    <row r="1030" spans="1:4" x14ac:dyDescent="0.2">
      <c r="A1030" s="2" t="s">
        <v>1</v>
      </c>
    </row>
    <row r="1031" spans="1:4" x14ac:dyDescent="0.2">
      <c r="A1031" s="2" t="s">
        <v>318</v>
      </c>
    </row>
    <row r="1032" spans="1:4" x14ac:dyDescent="0.2">
      <c r="A1032" s="2" t="s">
        <v>319</v>
      </c>
    </row>
    <row r="1033" spans="1:4" x14ac:dyDescent="0.2">
      <c r="A1033" s="2"/>
    </row>
    <row r="1034" spans="1:4" x14ac:dyDescent="0.2">
      <c r="A1034" s="2" t="s">
        <v>320</v>
      </c>
    </row>
    <row r="1035" spans="1:4" ht="13.5" x14ac:dyDescent="0.25">
      <c r="A1035" s="2" t="s">
        <v>321</v>
      </c>
      <c r="C1035" s="5" t="s">
        <v>322</v>
      </c>
      <c r="D1035" s="1">
        <v>0.11799999999999999</v>
      </c>
    </row>
    <row r="1036" spans="1:4" ht="13.5" x14ac:dyDescent="0.25">
      <c r="A1036" s="2" t="s">
        <v>323</v>
      </c>
      <c r="C1036" s="5" t="s">
        <v>324</v>
      </c>
      <c r="D1036" s="1">
        <v>2.36</v>
      </c>
    </row>
    <row r="1037" spans="1:4" ht="13.5" x14ac:dyDescent="0.25">
      <c r="A1037" s="2" t="s">
        <v>325</v>
      </c>
      <c r="C1037" s="5"/>
      <c r="D1037" s="1"/>
    </row>
    <row r="1038" spans="1:4" ht="13.5" x14ac:dyDescent="0.25">
      <c r="A1038" s="2" t="s">
        <v>326</v>
      </c>
      <c r="C1038" s="5"/>
      <c r="D1038" s="1"/>
    </row>
    <row r="1039" spans="1:4" ht="13.5" x14ac:dyDescent="0.25">
      <c r="A1039" s="2" t="s">
        <v>327</v>
      </c>
      <c r="C1039" s="5" t="s">
        <v>328</v>
      </c>
      <c r="D1039" s="1">
        <v>80</v>
      </c>
    </row>
    <row r="1040" spans="1:4" ht="13.5" x14ac:dyDescent="0.25">
      <c r="A1040" s="6"/>
      <c r="C1040" s="5"/>
      <c r="D1040" s="1"/>
    </row>
    <row r="1041" spans="1:4" ht="13.5" x14ac:dyDescent="0.25">
      <c r="A1041" s="7" t="s">
        <v>329</v>
      </c>
      <c r="C1041" s="5"/>
      <c r="D1041" s="1"/>
    </row>
    <row r="1042" spans="1:4" ht="13.5" x14ac:dyDescent="0.25">
      <c r="A1042" s="2" t="s">
        <v>330</v>
      </c>
      <c r="C1042" s="5" t="s">
        <v>331</v>
      </c>
      <c r="D1042" s="1">
        <v>8</v>
      </c>
    </row>
    <row r="1043" spans="1:4" ht="13.5" x14ac:dyDescent="0.25">
      <c r="A1043" s="2" t="s">
        <v>332</v>
      </c>
      <c r="C1043" s="5" t="s">
        <v>333</v>
      </c>
      <c r="D1043" s="1">
        <v>28</v>
      </c>
    </row>
    <row r="1044" spans="1:4" ht="15.75" x14ac:dyDescent="0.25">
      <c r="A1044" s="2" t="s">
        <v>334</v>
      </c>
      <c r="C1044" s="5" t="s">
        <v>93</v>
      </c>
      <c r="D1044" s="1">
        <f>D1035*D1039*D1042*D1043*0.000001</f>
        <v>2.1145599999999997E-3</v>
      </c>
    </row>
    <row r="1045" spans="1:4" ht="15.75" x14ac:dyDescent="0.25">
      <c r="A1045" s="2" t="s">
        <v>335</v>
      </c>
      <c r="C1045" s="5" t="s">
        <v>95</v>
      </c>
      <c r="D1045" s="1">
        <f>D1036*D1039*D1042*D1043/(3.6*1000000)</f>
        <v>1.1747555555555554E-2</v>
      </c>
    </row>
    <row r="1046" spans="1:4" x14ac:dyDescent="0.2">
      <c r="A1046" s="6"/>
    </row>
    <row r="1047" spans="1:4" ht="13.5" x14ac:dyDescent="0.2">
      <c r="A1047" s="7" t="s">
        <v>336</v>
      </c>
    </row>
    <row r="1048" spans="1:4" ht="13.5" x14ac:dyDescent="0.25">
      <c r="A1048" s="2" t="s">
        <v>337</v>
      </c>
      <c r="C1048" s="5" t="s">
        <v>331</v>
      </c>
      <c r="D1048" s="1">
        <v>15</v>
      </c>
    </row>
    <row r="1049" spans="1:4" ht="13.5" x14ac:dyDescent="0.25">
      <c r="A1049" s="2" t="s">
        <v>332</v>
      </c>
      <c r="C1049" s="5" t="s">
        <v>333</v>
      </c>
      <c r="D1049" s="1">
        <v>28</v>
      </c>
    </row>
    <row r="1050" spans="1:4" ht="15.75" x14ac:dyDescent="0.25">
      <c r="A1050" s="2" t="s">
        <v>334</v>
      </c>
      <c r="C1050" s="5" t="s">
        <v>93</v>
      </c>
      <c r="D1050" s="1">
        <f>D1035*D1039*D1048*D1049*0.000001</f>
        <v>3.9647999999999992E-3</v>
      </c>
    </row>
    <row r="1051" spans="1:4" ht="15.75" x14ac:dyDescent="0.25">
      <c r="A1051" s="2" t="s">
        <v>335</v>
      </c>
      <c r="C1051" s="5" t="s">
        <v>95</v>
      </c>
      <c r="D1051" s="1">
        <f>D1036*D1039*D1048*D1049/(3.6*1000000)</f>
        <v>2.2026666666666663E-2</v>
      </c>
    </row>
    <row r="1052" spans="1:4" x14ac:dyDescent="0.2">
      <c r="A1052" s="6"/>
      <c r="D1052" s="1"/>
    </row>
    <row r="1053" spans="1:4" ht="13.5" x14ac:dyDescent="0.2">
      <c r="A1053" s="7" t="s">
        <v>338</v>
      </c>
      <c r="D1053" s="1"/>
    </row>
    <row r="1054" spans="1:4" ht="13.5" x14ac:dyDescent="0.25">
      <c r="A1054" s="2" t="s">
        <v>337</v>
      </c>
      <c r="C1054" s="5" t="s">
        <v>331</v>
      </c>
      <c r="D1054" s="1">
        <v>8</v>
      </c>
    </row>
    <row r="1055" spans="1:4" ht="13.5" x14ac:dyDescent="0.25">
      <c r="A1055" s="2" t="s">
        <v>332</v>
      </c>
      <c r="C1055" s="5" t="s">
        <v>333</v>
      </c>
      <c r="D1055" s="1">
        <v>28</v>
      </c>
    </row>
    <row r="1056" spans="1:4" ht="15.75" x14ac:dyDescent="0.25">
      <c r="A1056" s="2" t="s">
        <v>334</v>
      </c>
      <c r="C1056" s="5" t="s">
        <v>93</v>
      </c>
      <c r="D1056" s="1">
        <f>D1035*D1039*D1054*D1055*0.000001</f>
        <v>2.1145599999999997E-3</v>
      </c>
    </row>
    <row r="1057" spans="1:4" ht="15.75" x14ac:dyDescent="0.25">
      <c r="A1057" s="2" t="s">
        <v>335</v>
      </c>
      <c r="C1057" s="5" t="s">
        <v>95</v>
      </c>
      <c r="D1057" s="1">
        <f>D1036*D1039*D1054*D1055/(3.6*1000000)</f>
        <v>1.1747555555555554E-2</v>
      </c>
    </row>
    <row r="1058" spans="1:4" x14ac:dyDescent="0.2">
      <c r="A1058" s="6"/>
    </row>
    <row r="1059" spans="1:4" ht="13.5" x14ac:dyDescent="0.2">
      <c r="A1059" s="7" t="s">
        <v>339</v>
      </c>
    </row>
    <row r="1060" spans="1:4" ht="13.5" x14ac:dyDescent="0.25">
      <c r="A1060" s="2" t="s">
        <v>337</v>
      </c>
      <c r="C1060" s="5" t="s">
        <v>331</v>
      </c>
      <c r="D1060" s="1">
        <v>41</v>
      </c>
    </row>
    <row r="1061" spans="1:4" ht="13.5" x14ac:dyDescent="0.25">
      <c r="A1061" s="2" t="s">
        <v>332</v>
      </c>
      <c r="C1061" s="5" t="s">
        <v>333</v>
      </c>
      <c r="D1061" s="1">
        <v>28</v>
      </c>
    </row>
    <row r="1062" spans="1:4" ht="15.75" x14ac:dyDescent="0.25">
      <c r="A1062" s="2" t="s">
        <v>334</v>
      </c>
      <c r="C1062" s="5" t="s">
        <v>93</v>
      </c>
      <c r="D1062" s="1">
        <f>D1035*D1039*D1060*D1061*0.000001</f>
        <v>1.0837119999999999E-2</v>
      </c>
    </row>
    <row r="1063" spans="1:4" ht="15.75" x14ac:dyDescent="0.25">
      <c r="A1063" s="2" t="s">
        <v>335</v>
      </c>
      <c r="C1063" s="5" t="s">
        <v>95</v>
      </c>
      <c r="D1063" s="1">
        <f>D1036*D1039*D1060*D1061/(3.6*1000000)</f>
        <v>6.020622222222221E-2</v>
      </c>
    </row>
    <row r="1064" spans="1:4" x14ac:dyDescent="0.2">
      <c r="A1064" s="6"/>
      <c r="D1064" s="1"/>
    </row>
    <row r="1065" spans="1:4" ht="13.5" x14ac:dyDescent="0.2">
      <c r="A1065" s="7" t="s">
        <v>340</v>
      </c>
      <c r="D1065" s="1"/>
    </row>
    <row r="1066" spans="1:4" ht="13.5" x14ac:dyDescent="0.25">
      <c r="A1066" s="2" t="s">
        <v>341</v>
      </c>
      <c r="C1066" s="5" t="s">
        <v>331</v>
      </c>
      <c r="D1066" s="1">
        <v>20</v>
      </c>
    </row>
    <row r="1067" spans="1:4" ht="13.5" x14ac:dyDescent="0.25">
      <c r="A1067" s="2" t="s">
        <v>342</v>
      </c>
      <c r="C1067" s="5" t="s">
        <v>333</v>
      </c>
      <c r="D1067" s="1">
        <v>28</v>
      </c>
    </row>
    <row r="1068" spans="1:4" ht="15.75" x14ac:dyDescent="0.25">
      <c r="A1068" s="2" t="s">
        <v>334</v>
      </c>
      <c r="C1068" s="5" t="s">
        <v>93</v>
      </c>
      <c r="D1068" s="1">
        <f>D1035*D1039*D1066*D1067*0.000001</f>
        <v>5.2863999999999993E-3</v>
      </c>
    </row>
    <row r="1069" spans="1:4" ht="15.75" x14ac:dyDescent="0.25">
      <c r="A1069" s="2" t="s">
        <v>335</v>
      </c>
      <c r="C1069" s="5" t="s">
        <v>95</v>
      </c>
      <c r="D1069" s="1">
        <f>D1036*D1039*D1066*D1067/(3.6*1000000)</f>
        <v>2.9368888888888885E-2</v>
      </c>
    </row>
    <row r="1070" spans="1:4" x14ac:dyDescent="0.2">
      <c r="A1070" s="6"/>
      <c r="D1070" s="1"/>
    </row>
    <row r="1071" spans="1:4" ht="13.5" x14ac:dyDescent="0.2">
      <c r="A1071" s="7" t="s">
        <v>343</v>
      </c>
      <c r="D1071" s="1"/>
    </row>
    <row r="1072" spans="1:4" ht="13.5" x14ac:dyDescent="0.25">
      <c r="A1072" s="2" t="s">
        <v>344</v>
      </c>
      <c r="C1072" s="5" t="s">
        <v>331</v>
      </c>
      <c r="D1072" s="1">
        <v>8</v>
      </c>
    </row>
    <row r="1073" spans="1:4" ht="13.5" x14ac:dyDescent="0.25">
      <c r="A1073" s="2" t="s">
        <v>342</v>
      </c>
      <c r="C1073" s="5" t="s">
        <v>333</v>
      </c>
      <c r="D1073" s="1">
        <v>28</v>
      </c>
    </row>
    <row r="1074" spans="1:4" ht="15.75" x14ac:dyDescent="0.25">
      <c r="A1074" s="2" t="s">
        <v>334</v>
      </c>
      <c r="C1074" s="5" t="s">
        <v>93</v>
      </c>
      <c r="D1074" s="1">
        <f>D1035*D1039*D1072*D1073*0.000001</f>
        <v>2.1145599999999997E-3</v>
      </c>
    </row>
    <row r="1075" spans="1:4" ht="15.75" x14ac:dyDescent="0.25">
      <c r="A1075" s="2" t="s">
        <v>345</v>
      </c>
      <c r="C1075" s="5" t="s">
        <v>95</v>
      </c>
      <c r="D1075" s="1">
        <f>D1036*D1039*D1072*D1073/(3.6*1000000)</f>
        <v>1.1747555555555554E-2</v>
      </c>
    </row>
    <row r="1076" spans="1:4" x14ac:dyDescent="0.2">
      <c r="A1076" s="6"/>
    </row>
    <row r="1077" spans="1:4" x14ac:dyDescent="0.2">
      <c r="A1077" s="2" t="s">
        <v>320</v>
      </c>
    </row>
    <row r="1078" spans="1:4" ht="13.5" x14ac:dyDescent="0.25">
      <c r="A1078" s="2" t="s">
        <v>346</v>
      </c>
      <c r="C1078" s="5" t="s">
        <v>322</v>
      </c>
      <c r="D1078" s="1">
        <v>0.54</v>
      </c>
    </row>
    <row r="1079" spans="1:4" ht="13.5" x14ac:dyDescent="0.25">
      <c r="A1079" s="2" t="s">
        <v>323</v>
      </c>
      <c r="C1079" s="5" t="s">
        <v>324</v>
      </c>
      <c r="D1079" s="1">
        <v>2</v>
      </c>
    </row>
    <row r="1080" spans="1:4" ht="13.5" x14ac:dyDescent="0.25">
      <c r="A1080" s="2" t="s">
        <v>347</v>
      </c>
      <c r="C1080" s="5"/>
      <c r="D1080" s="1"/>
    </row>
    <row r="1081" spans="1:4" x14ac:dyDescent="0.2">
      <c r="A1081" s="2" t="s">
        <v>326</v>
      </c>
      <c r="D1081" s="1"/>
    </row>
    <row r="1082" spans="1:4" ht="13.5" x14ac:dyDescent="0.25">
      <c r="A1082" s="2" t="s">
        <v>348</v>
      </c>
      <c r="C1082" s="5" t="s">
        <v>328</v>
      </c>
      <c r="D1082" s="1">
        <v>45</v>
      </c>
    </row>
    <row r="1083" spans="1:4" x14ac:dyDescent="0.2">
      <c r="A1083" s="6"/>
      <c r="D1083" s="1"/>
    </row>
    <row r="1084" spans="1:4" ht="13.5" x14ac:dyDescent="0.2">
      <c r="A1084" s="7" t="s">
        <v>349</v>
      </c>
      <c r="D1084" s="1"/>
    </row>
    <row r="1085" spans="1:4" ht="13.5" x14ac:dyDescent="0.25">
      <c r="A1085" s="2" t="s">
        <v>350</v>
      </c>
      <c r="C1085" s="5" t="s">
        <v>331</v>
      </c>
      <c r="D1085" s="1">
        <v>50</v>
      </c>
    </row>
    <row r="1086" spans="1:4" ht="13.5" x14ac:dyDescent="0.25">
      <c r="A1086" s="2" t="s">
        <v>342</v>
      </c>
      <c r="C1086" s="5" t="s">
        <v>333</v>
      </c>
      <c r="D1086" s="1">
        <v>28</v>
      </c>
    </row>
    <row r="1087" spans="1:4" ht="15.75" x14ac:dyDescent="0.25">
      <c r="A1087" s="2" t="s">
        <v>334</v>
      </c>
      <c r="C1087" s="5" t="s">
        <v>93</v>
      </c>
      <c r="D1087" s="1">
        <f>D1078*D1082*D1085*D1086*0.000001</f>
        <v>3.4020000000000002E-2</v>
      </c>
    </row>
    <row r="1088" spans="1:4" ht="15.75" x14ac:dyDescent="0.25">
      <c r="A1088" s="2" t="s">
        <v>335</v>
      </c>
      <c r="C1088" s="5" t="s">
        <v>95</v>
      </c>
      <c r="D1088" s="1">
        <f>D1079*D1082*D1085*D1086/(3.6*1000000)</f>
        <v>3.5000000000000003E-2</v>
      </c>
    </row>
    <row r="1089" spans="1:4" x14ac:dyDescent="0.2">
      <c r="A1089" s="6"/>
    </row>
    <row r="1090" spans="1:4" ht="13.5" x14ac:dyDescent="0.2">
      <c r="A1090" s="7" t="s">
        <v>351</v>
      </c>
    </row>
    <row r="1091" spans="1:4" ht="13.5" x14ac:dyDescent="0.25">
      <c r="A1091" s="2" t="s">
        <v>350</v>
      </c>
      <c r="C1091" s="5" t="s">
        <v>331</v>
      </c>
      <c r="D1091" s="1">
        <v>50</v>
      </c>
    </row>
    <row r="1092" spans="1:4" ht="13.5" x14ac:dyDescent="0.25">
      <c r="A1092" s="2" t="s">
        <v>342</v>
      </c>
      <c r="C1092" s="5" t="s">
        <v>333</v>
      </c>
      <c r="D1092" s="1">
        <v>28</v>
      </c>
    </row>
    <row r="1093" spans="1:4" ht="15.75" x14ac:dyDescent="0.25">
      <c r="A1093" s="2" t="s">
        <v>334</v>
      </c>
      <c r="C1093" s="5" t="s">
        <v>93</v>
      </c>
      <c r="D1093" s="1">
        <f>D1078*D1082*D1091*D1092*0.000001</f>
        <v>3.4020000000000002E-2</v>
      </c>
    </row>
    <row r="1094" spans="1:4" ht="15.75" x14ac:dyDescent="0.25">
      <c r="A1094" s="2" t="s">
        <v>335</v>
      </c>
      <c r="C1094" s="5" t="s">
        <v>95</v>
      </c>
      <c r="D1094" s="1">
        <f>D1079*D1082*D1091*D1092/(3.6*1000000)</f>
        <v>3.5000000000000003E-2</v>
      </c>
    </row>
    <row r="1095" spans="1:4" x14ac:dyDescent="0.2">
      <c r="A1095" s="6"/>
    </row>
    <row r="1096" spans="1:4" x14ac:dyDescent="0.2">
      <c r="A1096" s="2" t="s">
        <v>320</v>
      </c>
      <c r="D1096" s="1"/>
    </row>
    <row r="1097" spans="1:4" ht="13.5" x14ac:dyDescent="0.25">
      <c r="A1097" s="2" t="s">
        <v>346</v>
      </c>
      <c r="C1097" s="5" t="s">
        <v>322</v>
      </c>
      <c r="D1097" s="21">
        <v>0.24</v>
      </c>
    </row>
    <row r="1098" spans="1:4" ht="13.5" x14ac:dyDescent="0.25">
      <c r="A1098" s="2" t="s">
        <v>323</v>
      </c>
      <c r="C1098" s="5" t="s">
        <v>324</v>
      </c>
      <c r="D1098" s="1">
        <v>2</v>
      </c>
    </row>
    <row r="1099" spans="1:4" x14ac:dyDescent="0.2">
      <c r="A1099" s="2" t="s">
        <v>360</v>
      </c>
    </row>
    <row r="1100" spans="1:4" x14ac:dyDescent="0.2">
      <c r="A1100" s="2" t="s">
        <v>326</v>
      </c>
    </row>
    <row r="1101" spans="1:4" ht="13.5" x14ac:dyDescent="0.25">
      <c r="A1101" s="2" t="s">
        <v>361</v>
      </c>
      <c r="C1101" s="5" t="s">
        <v>328</v>
      </c>
      <c r="D1101" s="1">
        <v>63</v>
      </c>
    </row>
    <row r="1102" spans="1:4" x14ac:dyDescent="0.2">
      <c r="A1102" s="6"/>
    </row>
    <row r="1103" spans="1:4" ht="13.5" x14ac:dyDescent="0.2">
      <c r="A1103" s="7" t="s">
        <v>349</v>
      </c>
    </row>
    <row r="1104" spans="1:4" ht="13.5" x14ac:dyDescent="0.25">
      <c r="A1104" s="2" t="s">
        <v>362</v>
      </c>
      <c r="C1104" s="5" t="s">
        <v>331</v>
      </c>
      <c r="D1104" s="1">
        <v>57.4</v>
      </c>
    </row>
    <row r="1105" spans="1:4" ht="13.5" x14ac:dyDescent="0.25">
      <c r="A1105" s="2" t="s">
        <v>342</v>
      </c>
      <c r="C1105" s="5" t="s">
        <v>333</v>
      </c>
      <c r="D1105" s="1">
        <v>28</v>
      </c>
    </row>
    <row r="1106" spans="1:4" ht="15.75" x14ac:dyDescent="0.25">
      <c r="A1106" s="2" t="s">
        <v>334</v>
      </c>
      <c r="C1106" s="5" t="s">
        <v>93</v>
      </c>
      <c r="D1106" s="1">
        <f>D1097*D1101*D1104*D1105*0.000001</f>
        <v>2.4300863999999995E-2</v>
      </c>
    </row>
    <row r="1107" spans="1:4" ht="15.75" x14ac:dyDescent="0.25">
      <c r="A1107" s="2" t="s">
        <v>335</v>
      </c>
      <c r="C1107" s="5" t="s">
        <v>95</v>
      </c>
      <c r="D1107" s="1">
        <f>D1098*D1101*D1104*D1105/(3.6*1000000)</f>
        <v>5.6251999999999996E-2</v>
      </c>
    </row>
    <row r="1108" spans="1:4" x14ac:dyDescent="0.2">
      <c r="A1108" s="6"/>
    </row>
    <row r="1109" spans="1:4" ht="13.5" x14ac:dyDescent="0.2">
      <c r="A1109" s="7" t="s">
        <v>351</v>
      </c>
    </row>
    <row r="1110" spans="1:4" ht="13.5" x14ac:dyDescent="0.25">
      <c r="A1110" s="2" t="s">
        <v>363</v>
      </c>
      <c r="C1110" s="5" t="s">
        <v>331</v>
      </c>
      <c r="D1110" s="1">
        <v>42.6</v>
      </c>
    </row>
    <row r="1111" spans="1:4" ht="13.5" x14ac:dyDescent="0.25">
      <c r="A1111" s="2" t="s">
        <v>342</v>
      </c>
      <c r="C1111" s="5" t="s">
        <v>333</v>
      </c>
      <c r="D1111" s="1">
        <v>28</v>
      </c>
    </row>
    <row r="1112" spans="1:4" ht="15.75" x14ac:dyDescent="0.25">
      <c r="A1112" s="2" t="s">
        <v>334</v>
      </c>
      <c r="C1112" s="5" t="s">
        <v>93</v>
      </c>
      <c r="D1112" s="1">
        <f>D1097*D1101*D1110*D1111*0.000001</f>
        <v>1.8035135999999997E-2</v>
      </c>
    </row>
    <row r="1113" spans="1:4" ht="15.75" x14ac:dyDescent="0.25">
      <c r="A1113" s="2" t="s">
        <v>335</v>
      </c>
      <c r="C1113" s="5" t="s">
        <v>95</v>
      </c>
      <c r="D1113" s="1">
        <f>D1098*D1101*D1110*D1111/(3.6*1000000)</f>
        <v>4.1748000000000007E-2</v>
      </c>
    </row>
    <row r="1114" spans="1:4" ht="13.5" x14ac:dyDescent="0.25">
      <c r="A1114" s="2"/>
      <c r="C1114" s="5"/>
      <c r="D1114" s="1"/>
    </row>
    <row r="1115" spans="1:4" x14ac:dyDescent="0.2">
      <c r="A1115" s="2" t="s">
        <v>320</v>
      </c>
    </row>
    <row r="1116" spans="1:4" ht="13.5" x14ac:dyDescent="0.25">
      <c r="A1116" s="2" t="s">
        <v>321</v>
      </c>
      <c r="C1116" s="5" t="s">
        <v>322</v>
      </c>
      <c r="D1116" s="21">
        <v>8.0000000000000002E-3</v>
      </c>
    </row>
    <row r="1117" spans="1:4" ht="13.5" x14ac:dyDescent="0.25">
      <c r="A1117" s="2" t="s">
        <v>323</v>
      </c>
      <c r="C1117" s="5" t="s">
        <v>324</v>
      </c>
      <c r="D1117" s="1">
        <v>2</v>
      </c>
    </row>
    <row r="1118" spans="1:4" ht="13.5" x14ac:dyDescent="0.25">
      <c r="A1118" s="2" t="s">
        <v>364</v>
      </c>
      <c r="C1118" s="5"/>
      <c r="D1118" s="1"/>
    </row>
    <row r="1119" spans="1:4" ht="13.5" x14ac:dyDescent="0.25">
      <c r="A1119" s="2" t="s">
        <v>326</v>
      </c>
      <c r="C1119" s="5"/>
      <c r="D1119" s="1"/>
    </row>
    <row r="1120" spans="1:4" ht="13.5" x14ac:dyDescent="0.25">
      <c r="A1120" s="2" t="s">
        <v>327</v>
      </c>
      <c r="C1120" s="5" t="s">
        <v>328</v>
      </c>
      <c r="D1120" s="1">
        <v>100</v>
      </c>
    </row>
    <row r="1121" spans="1:4" ht="13.5" x14ac:dyDescent="0.25">
      <c r="A1121" s="6"/>
      <c r="C1121" s="5"/>
      <c r="D1121" s="1"/>
    </row>
    <row r="1122" spans="1:4" ht="13.5" x14ac:dyDescent="0.25">
      <c r="A1122" s="7" t="s">
        <v>329</v>
      </c>
      <c r="C1122" s="5"/>
      <c r="D1122" s="1"/>
    </row>
    <row r="1123" spans="1:4" ht="13.5" x14ac:dyDescent="0.25">
      <c r="A1123" s="2" t="s">
        <v>330</v>
      </c>
      <c r="C1123" s="5" t="s">
        <v>331</v>
      </c>
      <c r="D1123" s="1">
        <v>7</v>
      </c>
    </row>
    <row r="1124" spans="1:4" ht="13.5" x14ac:dyDescent="0.25">
      <c r="A1124" s="2" t="s">
        <v>332</v>
      </c>
      <c r="C1124" s="5" t="s">
        <v>333</v>
      </c>
      <c r="D1124" s="1">
        <v>28</v>
      </c>
    </row>
    <row r="1125" spans="1:4" ht="15.75" x14ac:dyDescent="0.25">
      <c r="A1125" s="2" t="s">
        <v>334</v>
      </c>
      <c r="C1125" s="5" t="s">
        <v>93</v>
      </c>
      <c r="D1125" s="1">
        <f>D1116*D1120*D1123*D1124*0.000001</f>
        <v>1.5680000000000002E-4</v>
      </c>
    </row>
    <row r="1126" spans="1:4" ht="15.75" x14ac:dyDescent="0.25">
      <c r="A1126" s="2" t="s">
        <v>335</v>
      </c>
      <c r="C1126" s="5" t="s">
        <v>95</v>
      </c>
      <c r="D1126" s="1">
        <f>D1117*D1120*D1123*D1124/(3.6*1000000)</f>
        <v>1.0888888888888889E-2</v>
      </c>
    </row>
    <row r="1127" spans="1:4" x14ac:dyDescent="0.2">
      <c r="A1127" s="6"/>
    </row>
    <row r="1128" spans="1:4" ht="13.5" x14ac:dyDescent="0.2">
      <c r="A1128" s="7" t="s">
        <v>336</v>
      </c>
    </row>
    <row r="1129" spans="1:4" ht="13.5" x14ac:dyDescent="0.25">
      <c r="A1129" s="2" t="s">
        <v>337</v>
      </c>
      <c r="C1129" s="5" t="s">
        <v>331</v>
      </c>
      <c r="D1129" s="1">
        <v>10</v>
      </c>
    </row>
    <row r="1130" spans="1:4" ht="13.5" x14ac:dyDescent="0.25">
      <c r="A1130" s="2" t="s">
        <v>332</v>
      </c>
      <c r="C1130" s="5" t="s">
        <v>333</v>
      </c>
      <c r="D1130" s="1">
        <v>28</v>
      </c>
    </row>
    <row r="1131" spans="1:4" ht="15.75" x14ac:dyDescent="0.25">
      <c r="A1131" s="2" t="s">
        <v>334</v>
      </c>
      <c r="C1131" s="5" t="s">
        <v>93</v>
      </c>
      <c r="D1131" s="1">
        <f>D1116*D1120*D1129*D1130*0.000001</f>
        <v>2.24E-4</v>
      </c>
    </row>
    <row r="1132" spans="1:4" ht="15.75" x14ac:dyDescent="0.25">
      <c r="A1132" s="2" t="s">
        <v>335</v>
      </c>
      <c r="C1132" s="5" t="s">
        <v>95</v>
      </c>
      <c r="D1132" s="1">
        <f>D1117*D1120*D1129*D1130/(3.6*1000000)</f>
        <v>1.5555555555555555E-2</v>
      </c>
    </row>
    <row r="1133" spans="1:4" x14ac:dyDescent="0.2">
      <c r="A1133" s="6"/>
      <c r="D1133" s="1"/>
    </row>
    <row r="1134" spans="1:4" ht="13.5" x14ac:dyDescent="0.2">
      <c r="A1134" s="7" t="s">
        <v>338</v>
      </c>
      <c r="D1134" s="1"/>
    </row>
    <row r="1135" spans="1:4" ht="13.5" x14ac:dyDescent="0.25">
      <c r="A1135" s="2" t="s">
        <v>337</v>
      </c>
      <c r="C1135" s="5" t="s">
        <v>331</v>
      </c>
      <c r="D1135" s="1">
        <v>10</v>
      </c>
    </row>
    <row r="1136" spans="1:4" ht="13.5" x14ac:dyDescent="0.25">
      <c r="A1136" s="2" t="s">
        <v>332</v>
      </c>
      <c r="C1136" s="5" t="s">
        <v>333</v>
      </c>
      <c r="D1136" s="1">
        <v>28</v>
      </c>
    </row>
    <row r="1137" spans="1:4" ht="15.75" x14ac:dyDescent="0.25">
      <c r="A1137" s="2" t="s">
        <v>334</v>
      </c>
      <c r="C1137" s="5" t="s">
        <v>93</v>
      </c>
      <c r="D1137" s="1">
        <f>D1116*D1120*D1135*D1136*0.000001</f>
        <v>2.24E-4</v>
      </c>
    </row>
    <row r="1138" spans="1:4" ht="15.75" x14ac:dyDescent="0.25">
      <c r="A1138" s="2" t="s">
        <v>335</v>
      </c>
      <c r="C1138" s="5" t="s">
        <v>95</v>
      </c>
      <c r="D1138" s="1">
        <f>D1117*D1120*D1135*D1136/(3.6*1000000)</f>
        <v>1.5555555555555555E-2</v>
      </c>
    </row>
    <row r="1139" spans="1:4" x14ac:dyDescent="0.2">
      <c r="A1139" s="6"/>
    </row>
    <row r="1140" spans="1:4" ht="13.5" x14ac:dyDescent="0.2">
      <c r="A1140" s="7" t="s">
        <v>339</v>
      </c>
    </row>
    <row r="1141" spans="1:4" ht="13.5" x14ac:dyDescent="0.25">
      <c r="A1141" s="2" t="s">
        <v>337</v>
      </c>
      <c r="C1141" s="5" t="s">
        <v>331</v>
      </c>
      <c r="D1141" s="1">
        <v>50</v>
      </c>
    </row>
    <row r="1142" spans="1:4" ht="13.5" x14ac:dyDescent="0.25">
      <c r="A1142" s="2" t="s">
        <v>332</v>
      </c>
      <c r="C1142" s="5" t="s">
        <v>333</v>
      </c>
      <c r="D1142" s="1">
        <v>28</v>
      </c>
    </row>
    <row r="1143" spans="1:4" ht="15.75" x14ac:dyDescent="0.25">
      <c r="A1143" s="2" t="s">
        <v>334</v>
      </c>
      <c r="C1143" s="5" t="s">
        <v>93</v>
      </c>
      <c r="D1143" s="1">
        <f>D1116*D1120*D1141*D1142*0.000001</f>
        <v>1.1199999999999999E-3</v>
      </c>
    </row>
    <row r="1144" spans="1:4" ht="15.75" x14ac:dyDescent="0.25">
      <c r="A1144" s="2" t="s">
        <v>335</v>
      </c>
      <c r="C1144" s="5" t="s">
        <v>95</v>
      </c>
      <c r="D1144" s="1">
        <f>D1117*D1120*D1141*D1142/(3.6*1000000)</f>
        <v>7.7777777777777779E-2</v>
      </c>
    </row>
    <row r="1145" spans="1:4" x14ac:dyDescent="0.2">
      <c r="A1145" s="6"/>
      <c r="D1145" s="1"/>
    </row>
    <row r="1146" spans="1:4" ht="13.5" x14ac:dyDescent="0.2">
      <c r="A1146" s="7" t="s">
        <v>340</v>
      </c>
      <c r="D1146" s="1"/>
    </row>
    <row r="1147" spans="1:4" ht="13.5" x14ac:dyDescent="0.25">
      <c r="A1147" s="2" t="s">
        <v>341</v>
      </c>
      <c r="C1147" s="5" t="s">
        <v>331</v>
      </c>
      <c r="D1147" s="1">
        <v>10</v>
      </c>
    </row>
    <row r="1148" spans="1:4" ht="13.5" x14ac:dyDescent="0.25">
      <c r="A1148" s="2" t="s">
        <v>342</v>
      </c>
      <c r="C1148" s="5" t="s">
        <v>333</v>
      </c>
      <c r="D1148" s="1">
        <v>28</v>
      </c>
    </row>
    <row r="1149" spans="1:4" ht="15.75" x14ac:dyDescent="0.25">
      <c r="A1149" s="2" t="s">
        <v>334</v>
      </c>
      <c r="C1149" s="5" t="s">
        <v>93</v>
      </c>
      <c r="D1149" s="1">
        <f>D1116*D1120*D1147*D1148*0.000001</f>
        <v>2.24E-4</v>
      </c>
    </row>
    <row r="1150" spans="1:4" ht="15.75" x14ac:dyDescent="0.25">
      <c r="A1150" s="2" t="s">
        <v>335</v>
      </c>
      <c r="C1150" s="5" t="s">
        <v>95</v>
      </c>
      <c r="D1150" s="1">
        <f>D1117*D1120*D1147*D1148/(3.6*1000000)</f>
        <v>1.5555555555555555E-2</v>
      </c>
    </row>
    <row r="1151" spans="1:4" x14ac:dyDescent="0.2">
      <c r="A1151" s="6"/>
      <c r="D1151" s="1"/>
    </row>
    <row r="1152" spans="1:4" ht="13.5" x14ac:dyDescent="0.2">
      <c r="A1152" s="7" t="s">
        <v>343</v>
      </c>
      <c r="D1152" s="1"/>
    </row>
    <row r="1153" spans="1:4" ht="13.5" x14ac:dyDescent="0.25">
      <c r="A1153" s="2" t="s">
        <v>344</v>
      </c>
      <c r="C1153" s="5" t="s">
        <v>331</v>
      </c>
      <c r="D1153" s="1">
        <v>8</v>
      </c>
    </row>
    <row r="1154" spans="1:4" ht="13.5" x14ac:dyDescent="0.25">
      <c r="A1154" s="2" t="s">
        <v>342</v>
      </c>
      <c r="C1154" s="5" t="s">
        <v>333</v>
      </c>
      <c r="D1154" s="1">
        <v>28</v>
      </c>
    </row>
    <row r="1155" spans="1:4" ht="15.75" x14ac:dyDescent="0.25">
      <c r="A1155" s="2" t="s">
        <v>334</v>
      </c>
      <c r="C1155" s="5" t="s">
        <v>93</v>
      </c>
      <c r="D1155" s="1">
        <f>D1116*D1120*D1153*D1154*0.000001</f>
        <v>1.7920000000000002E-4</v>
      </c>
    </row>
    <row r="1156" spans="1:4" ht="15.75" x14ac:dyDescent="0.25">
      <c r="A1156" s="2" t="s">
        <v>345</v>
      </c>
      <c r="C1156" s="5" t="s">
        <v>95</v>
      </c>
      <c r="D1156" s="1">
        <f>D1117*D1120*D1153*D1154/(3.6*1000000)</f>
        <v>1.2444444444444444E-2</v>
      </c>
    </row>
    <row r="1157" spans="1:4" ht="13.5" x14ac:dyDescent="0.25">
      <c r="A1157" s="2"/>
      <c r="C1157" s="5"/>
      <c r="D1157" s="1"/>
    </row>
    <row r="1158" spans="1:4" x14ac:dyDescent="0.2">
      <c r="A1158" s="2" t="s">
        <v>320</v>
      </c>
    </row>
    <row r="1159" spans="1:4" ht="13.5" x14ac:dyDescent="0.25">
      <c r="A1159" s="2" t="s">
        <v>321</v>
      </c>
      <c r="C1159" s="5" t="s">
        <v>322</v>
      </c>
      <c r="D1159" s="21">
        <v>1.1100000000000001</v>
      </c>
    </row>
    <row r="1160" spans="1:4" ht="13.5" x14ac:dyDescent="0.25">
      <c r="A1160" s="2" t="s">
        <v>323</v>
      </c>
      <c r="C1160" s="5" t="s">
        <v>324</v>
      </c>
      <c r="D1160" s="1">
        <v>2</v>
      </c>
    </row>
    <row r="1161" spans="1:4" ht="13.5" x14ac:dyDescent="0.25">
      <c r="A1161" s="2" t="s">
        <v>394</v>
      </c>
      <c r="C1161" s="5"/>
      <c r="D1161" s="1"/>
    </row>
    <row r="1162" spans="1:4" ht="13.5" x14ac:dyDescent="0.25">
      <c r="A1162" s="2" t="s">
        <v>326</v>
      </c>
      <c r="C1162" s="5"/>
      <c r="D1162" s="1"/>
    </row>
    <row r="1163" spans="1:4" ht="13.5" x14ac:dyDescent="0.25">
      <c r="A1163" s="2" t="s">
        <v>327</v>
      </c>
      <c r="C1163" s="5" t="s">
        <v>328</v>
      </c>
      <c r="D1163" s="1">
        <v>47.5</v>
      </c>
    </row>
    <row r="1164" spans="1:4" ht="13.5" x14ac:dyDescent="0.25">
      <c r="A1164" s="6"/>
      <c r="C1164" s="5"/>
      <c r="D1164" s="1"/>
    </row>
    <row r="1165" spans="1:4" ht="13.5" x14ac:dyDescent="0.2">
      <c r="A1165" s="7" t="s">
        <v>336</v>
      </c>
    </row>
    <row r="1166" spans="1:4" ht="13.5" x14ac:dyDescent="0.25">
      <c r="A1166" s="2" t="s">
        <v>337</v>
      </c>
      <c r="C1166" s="5" t="s">
        <v>331</v>
      </c>
      <c r="D1166" s="1">
        <v>10</v>
      </c>
    </row>
    <row r="1167" spans="1:4" ht="13.5" x14ac:dyDescent="0.25">
      <c r="A1167" s="2" t="s">
        <v>332</v>
      </c>
      <c r="C1167" s="5" t="s">
        <v>333</v>
      </c>
      <c r="D1167" s="1">
        <v>28</v>
      </c>
    </row>
    <row r="1168" spans="1:4" ht="15.75" x14ac:dyDescent="0.25">
      <c r="A1168" s="2" t="s">
        <v>334</v>
      </c>
      <c r="C1168" s="5" t="s">
        <v>93</v>
      </c>
      <c r="D1168" s="1">
        <f>D1159*D1163*D1166*D1167*0.000001</f>
        <v>1.4763E-2</v>
      </c>
    </row>
    <row r="1169" spans="1:5" ht="15.75" x14ac:dyDescent="0.25">
      <c r="A1169" s="2" t="s">
        <v>335</v>
      </c>
      <c r="C1169" s="5" t="s">
        <v>95</v>
      </c>
      <c r="D1169" s="1">
        <f>D1160*D1163*D1166*D1167/(3.6*1000000)</f>
        <v>7.3888888888888893E-3</v>
      </c>
    </row>
    <row r="1170" spans="1:5" x14ac:dyDescent="0.2">
      <c r="A1170" s="6"/>
      <c r="E1170" s="1"/>
    </row>
    <row r="1171" spans="1:5" ht="13.5" x14ac:dyDescent="0.2">
      <c r="A1171" s="7" t="s">
        <v>349</v>
      </c>
    </row>
    <row r="1172" spans="1:5" ht="13.5" x14ac:dyDescent="0.25">
      <c r="A1172" s="2" t="s">
        <v>337</v>
      </c>
      <c r="C1172" s="5" t="s">
        <v>331</v>
      </c>
      <c r="D1172" s="1">
        <v>40</v>
      </c>
    </row>
    <row r="1173" spans="1:5" ht="13.5" x14ac:dyDescent="0.25">
      <c r="A1173" s="2" t="s">
        <v>332</v>
      </c>
      <c r="C1173" s="5" t="s">
        <v>333</v>
      </c>
      <c r="D1173" s="1">
        <v>28</v>
      </c>
    </row>
    <row r="1174" spans="1:5" ht="15.75" x14ac:dyDescent="0.25">
      <c r="A1174" s="2" t="s">
        <v>334</v>
      </c>
      <c r="C1174" s="5" t="s">
        <v>93</v>
      </c>
      <c r="D1174" s="1">
        <f>D1159*D1163*D1172*D1173*0.000001</f>
        <v>5.9052E-2</v>
      </c>
    </row>
    <row r="1175" spans="1:5" ht="15.75" x14ac:dyDescent="0.25">
      <c r="A1175" s="2" t="s">
        <v>335</v>
      </c>
      <c r="C1175" s="5" t="s">
        <v>95</v>
      </c>
      <c r="D1175" s="1">
        <f>D1160*D1163*D1172*D1173/(3.6*1000000)</f>
        <v>2.9555555555555557E-2</v>
      </c>
    </row>
    <row r="1176" spans="1:5" x14ac:dyDescent="0.2">
      <c r="A1176" s="6"/>
      <c r="D1176" s="1"/>
    </row>
    <row r="1177" spans="1:5" ht="13.5" x14ac:dyDescent="0.2">
      <c r="A1177" s="7" t="s">
        <v>395</v>
      </c>
      <c r="D1177" s="1"/>
    </row>
    <row r="1178" spans="1:5" ht="13.5" x14ac:dyDescent="0.25">
      <c r="A1178" s="2" t="s">
        <v>397</v>
      </c>
      <c r="C1178" s="5" t="s">
        <v>331</v>
      </c>
      <c r="D1178" s="1">
        <v>40</v>
      </c>
    </row>
    <row r="1179" spans="1:5" ht="13.5" x14ac:dyDescent="0.25">
      <c r="A1179" s="2" t="s">
        <v>332</v>
      </c>
      <c r="C1179" s="5" t="s">
        <v>333</v>
      </c>
      <c r="D1179" s="1">
        <v>28</v>
      </c>
    </row>
    <row r="1180" spans="1:5" ht="15.75" x14ac:dyDescent="0.25">
      <c r="A1180" s="2" t="s">
        <v>334</v>
      </c>
      <c r="C1180" s="5" t="s">
        <v>93</v>
      </c>
      <c r="D1180" s="1">
        <f>D1159*D1163*D1178*D1179*0.000001</f>
        <v>5.9052E-2</v>
      </c>
    </row>
    <row r="1181" spans="1:5" ht="15.75" x14ac:dyDescent="0.25">
      <c r="A1181" s="2" t="s">
        <v>335</v>
      </c>
      <c r="C1181" s="5" t="s">
        <v>95</v>
      </c>
      <c r="D1181" s="1">
        <f>D1160*D1163*D1178*D1179/(3.6*1000000)</f>
        <v>2.9555555555555557E-2</v>
      </c>
    </row>
    <row r="1182" spans="1:5" x14ac:dyDescent="0.2">
      <c r="A1182" s="6"/>
      <c r="D1182" s="1"/>
    </row>
    <row r="1183" spans="1:5" ht="13.5" x14ac:dyDescent="0.2">
      <c r="A1183" s="7" t="s">
        <v>396</v>
      </c>
      <c r="D1183" s="1"/>
    </row>
    <row r="1184" spans="1:5" ht="13.5" x14ac:dyDescent="0.25">
      <c r="A1184" s="2" t="s">
        <v>337</v>
      </c>
      <c r="C1184" s="5" t="s">
        <v>331</v>
      </c>
      <c r="D1184" s="1">
        <v>10</v>
      </c>
    </row>
    <row r="1185" spans="1:4" ht="13.5" x14ac:dyDescent="0.25">
      <c r="A1185" s="2" t="s">
        <v>332</v>
      </c>
      <c r="C1185" s="5" t="s">
        <v>333</v>
      </c>
      <c r="D1185" s="1">
        <v>28</v>
      </c>
    </row>
    <row r="1186" spans="1:4" ht="15.75" x14ac:dyDescent="0.25">
      <c r="A1186" s="2" t="s">
        <v>334</v>
      </c>
      <c r="C1186" s="5" t="s">
        <v>93</v>
      </c>
      <c r="D1186" s="1">
        <f>D1159*D1163*D1184*D1185*0.000001</f>
        <v>1.4763E-2</v>
      </c>
    </row>
    <row r="1187" spans="1:4" ht="15.75" x14ac:dyDescent="0.25">
      <c r="A1187" s="2" t="s">
        <v>345</v>
      </c>
      <c r="C1187" s="5" t="s">
        <v>95</v>
      </c>
      <c r="D1187" s="1">
        <f>D1160*D1163*D1184*D1185/(3.6*1000000)</f>
        <v>7.3888888888888893E-3</v>
      </c>
    </row>
    <row r="1188" spans="1:4" ht="13.5" x14ac:dyDescent="0.25">
      <c r="A1188" s="2"/>
      <c r="C1188" s="5"/>
      <c r="D1188" s="1"/>
    </row>
    <row r="1189" spans="1:4" x14ac:dyDescent="0.2">
      <c r="A1189" s="2" t="s">
        <v>320</v>
      </c>
    </row>
    <row r="1190" spans="1:4" ht="13.5" x14ac:dyDescent="0.25">
      <c r="A1190" s="2" t="s">
        <v>321</v>
      </c>
      <c r="C1190" s="5" t="s">
        <v>322</v>
      </c>
      <c r="D1190" s="21">
        <v>0.12</v>
      </c>
    </row>
    <row r="1191" spans="1:4" ht="13.5" x14ac:dyDescent="0.25">
      <c r="A1191" s="2" t="s">
        <v>323</v>
      </c>
      <c r="C1191" s="5" t="s">
        <v>324</v>
      </c>
      <c r="D1191" s="1">
        <v>2</v>
      </c>
    </row>
    <row r="1192" spans="1:4" ht="13.5" x14ac:dyDescent="0.25">
      <c r="A1192" s="2" t="s">
        <v>398</v>
      </c>
      <c r="C1192" s="5"/>
      <c r="D1192" s="1"/>
    </row>
    <row r="1193" spans="1:4" ht="13.5" x14ac:dyDescent="0.25">
      <c r="A1193" s="2" t="s">
        <v>326</v>
      </c>
      <c r="C1193" s="5"/>
      <c r="D1193" s="1"/>
    </row>
    <row r="1194" spans="1:4" ht="13.5" x14ac:dyDescent="0.25">
      <c r="A1194" s="2" t="s">
        <v>327</v>
      </c>
      <c r="C1194" s="5" t="s">
        <v>328</v>
      </c>
      <c r="D1194" s="1">
        <v>59</v>
      </c>
    </row>
    <row r="1195" spans="1:4" ht="13.5" x14ac:dyDescent="0.25">
      <c r="A1195" s="6"/>
      <c r="C1195" s="5"/>
      <c r="D1195" s="1"/>
    </row>
    <row r="1196" spans="1:4" ht="13.5" x14ac:dyDescent="0.25">
      <c r="A1196" s="7" t="s">
        <v>329</v>
      </c>
      <c r="C1196" s="5"/>
      <c r="D1196" s="1"/>
    </row>
    <row r="1197" spans="1:4" ht="13.5" x14ac:dyDescent="0.25">
      <c r="A1197" s="2" t="s">
        <v>330</v>
      </c>
      <c r="C1197" s="5" t="s">
        <v>331</v>
      </c>
      <c r="D1197" s="1">
        <v>31.42</v>
      </c>
    </row>
    <row r="1198" spans="1:4" ht="13.5" x14ac:dyDescent="0.25">
      <c r="A1198" s="2" t="s">
        <v>332</v>
      </c>
      <c r="C1198" s="5" t="s">
        <v>333</v>
      </c>
      <c r="D1198" s="1">
        <v>28</v>
      </c>
    </row>
    <row r="1199" spans="1:4" ht="15.75" x14ac:dyDescent="0.25">
      <c r="A1199" s="2" t="s">
        <v>334</v>
      </c>
      <c r="C1199" s="5" t="s">
        <v>93</v>
      </c>
      <c r="D1199" s="1">
        <f>D1190*D1194*D1197*D1198*0.000001</f>
        <v>6.2287008000000005E-3</v>
      </c>
    </row>
    <row r="1200" spans="1:4" ht="15.75" x14ac:dyDescent="0.25">
      <c r="A1200" s="2" t="s">
        <v>335</v>
      </c>
      <c r="C1200" s="5" t="s">
        <v>95</v>
      </c>
      <c r="D1200" s="1">
        <f>D1191*D1194*D1197*D1198/(3.6*1000000)</f>
        <v>2.8836577777777778E-2</v>
      </c>
    </row>
    <row r="1201" spans="1:4" x14ac:dyDescent="0.2">
      <c r="A1201" s="6"/>
    </row>
    <row r="1202" spans="1:4" ht="13.5" x14ac:dyDescent="0.2">
      <c r="A1202" s="7" t="s">
        <v>338</v>
      </c>
      <c r="D1202" s="1"/>
    </row>
    <row r="1203" spans="1:4" ht="13.5" x14ac:dyDescent="0.25">
      <c r="A1203" s="2" t="s">
        <v>337</v>
      </c>
      <c r="C1203" s="5" t="s">
        <v>331</v>
      </c>
      <c r="D1203" s="1">
        <v>29.55</v>
      </c>
    </row>
    <row r="1204" spans="1:4" ht="13.5" x14ac:dyDescent="0.25">
      <c r="A1204" s="2" t="s">
        <v>332</v>
      </c>
      <c r="C1204" s="5" t="s">
        <v>333</v>
      </c>
      <c r="D1204" s="1">
        <v>28</v>
      </c>
    </row>
    <row r="1205" spans="1:4" ht="15.75" x14ac:dyDescent="0.25">
      <c r="A1205" s="2" t="s">
        <v>334</v>
      </c>
      <c r="C1205" s="5" t="s">
        <v>93</v>
      </c>
      <c r="D1205" s="1">
        <f>D1190*D1194*D1203*D1204*0.000001</f>
        <v>5.8579920000000002E-3</v>
      </c>
    </row>
    <row r="1206" spans="1:4" ht="15.75" x14ac:dyDescent="0.25">
      <c r="A1206" s="2" t="s">
        <v>335</v>
      </c>
      <c r="C1206" s="5" t="s">
        <v>95</v>
      </c>
      <c r="D1206" s="1">
        <f>D1191*D1194*D1203*D1204/(3.6*1000000)</f>
        <v>2.7120333333333333E-2</v>
      </c>
    </row>
    <row r="1207" spans="1:4" x14ac:dyDescent="0.2">
      <c r="A1207" s="6"/>
    </row>
    <row r="1208" spans="1:4" ht="13.5" x14ac:dyDescent="0.2">
      <c r="A1208" s="7" t="s">
        <v>399</v>
      </c>
    </row>
    <row r="1209" spans="1:4" ht="13.5" x14ac:dyDescent="0.25">
      <c r="A1209" s="2" t="s">
        <v>337</v>
      </c>
      <c r="C1209" s="5" t="s">
        <v>331</v>
      </c>
      <c r="D1209" s="1">
        <v>37.25</v>
      </c>
    </row>
    <row r="1210" spans="1:4" ht="13.5" x14ac:dyDescent="0.25">
      <c r="A1210" s="2" t="s">
        <v>332</v>
      </c>
      <c r="C1210" s="5" t="s">
        <v>333</v>
      </c>
      <c r="D1210" s="1">
        <v>28</v>
      </c>
    </row>
    <row r="1211" spans="1:4" ht="15.75" x14ac:dyDescent="0.25">
      <c r="A1211" s="2" t="s">
        <v>334</v>
      </c>
      <c r="C1211" s="5" t="s">
        <v>93</v>
      </c>
      <c r="D1211" s="1">
        <f>D1190*D1194*D1209*D1210*0.000001</f>
        <v>7.3844399999999999E-3</v>
      </c>
    </row>
    <row r="1212" spans="1:4" ht="15.75" x14ac:dyDescent="0.25">
      <c r="A1212" s="2" t="s">
        <v>335</v>
      </c>
      <c r="C1212" s="5" t="s">
        <v>95</v>
      </c>
      <c r="D1212" s="1">
        <f>D1191*D1194*D1209*D1210/(3.6*1000000)</f>
        <v>3.4187222222222223E-2</v>
      </c>
    </row>
    <row r="1213" spans="1:4" x14ac:dyDescent="0.2">
      <c r="A1213" s="6"/>
      <c r="D1213" s="1"/>
    </row>
    <row r="1214" spans="1:4" ht="13.5" x14ac:dyDescent="0.2">
      <c r="A1214" s="7" t="s">
        <v>339</v>
      </c>
      <c r="D1214" s="1"/>
    </row>
    <row r="1215" spans="1:4" ht="13.5" x14ac:dyDescent="0.25">
      <c r="A1215" s="2" t="s">
        <v>341</v>
      </c>
      <c r="C1215" s="5" t="s">
        <v>331</v>
      </c>
      <c r="D1215" s="1">
        <v>1.78</v>
      </c>
    </row>
    <row r="1216" spans="1:4" ht="13.5" x14ac:dyDescent="0.25">
      <c r="A1216" s="2" t="s">
        <v>342</v>
      </c>
      <c r="C1216" s="5" t="s">
        <v>333</v>
      </c>
      <c r="D1216" s="1">
        <v>28</v>
      </c>
    </row>
    <row r="1217" spans="1:5" ht="15.75" x14ac:dyDescent="0.25">
      <c r="A1217" s="2" t="s">
        <v>334</v>
      </c>
      <c r="C1217" s="5" t="s">
        <v>93</v>
      </c>
      <c r="D1217" s="1">
        <f>D1190*D1194*D1215*D1216*0.000001</f>
        <v>3.528672E-4</v>
      </c>
    </row>
    <row r="1218" spans="1:5" ht="15.75" x14ac:dyDescent="0.25">
      <c r="A1218" s="2" t="s">
        <v>335</v>
      </c>
      <c r="C1218" s="5" t="s">
        <v>95</v>
      </c>
      <c r="D1218" s="1">
        <f>D1191*D1194*D1215*D1216/(3.6*1000000)</f>
        <v>1.6336444444444444E-3</v>
      </c>
    </row>
    <row r="1219" spans="1:5" x14ac:dyDescent="0.2">
      <c r="A1219" s="6"/>
      <c r="E1219" s="1"/>
    </row>
    <row r="1220" spans="1:5" ht="13.5" thickBot="1" x14ac:dyDescent="0.25">
      <c r="A1220" s="2" t="s">
        <v>225</v>
      </c>
      <c r="E1220" s="1"/>
    </row>
    <row r="1221" spans="1:5" ht="14.25" thickBot="1" x14ac:dyDescent="0.25">
      <c r="A1221" s="8" t="s">
        <v>28</v>
      </c>
      <c r="B1221" s="9" t="s">
        <v>29</v>
      </c>
      <c r="C1221" s="9" t="s">
        <v>30</v>
      </c>
      <c r="D1221" s="9" t="s">
        <v>31</v>
      </c>
      <c r="E1221" s="1"/>
    </row>
    <row r="1222" spans="1:5" ht="13.5" thickBot="1" x14ac:dyDescent="0.25">
      <c r="A1222" s="10">
        <v>616</v>
      </c>
      <c r="B1222" s="11" t="s">
        <v>352</v>
      </c>
      <c r="C1222" s="24">
        <f>D1088+D1107+D1175+D1212</f>
        <v>0.15499477777777779</v>
      </c>
      <c r="D1222" s="24">
        <f>D1087+D1106+D1174+D1211</f>
        <v>0.124757304</v>
      </c>
      <c r="E1222" s="1"/>
    </row>
    <row r="1223" spans="1:5" ht="13.5" thickBot="1" x14ac:dyDescent="0.25">
      <c r="A1223" s="10">
        <v>621</v>
      </c>
      <c r="B1223" s="11" t="s">
        <v>353</v>
      </c>
      <c r="C1223" s="24">
        <f>D1063+D1144+D1218</f>
        <v>0.13961764444444444</v>
      </c>
      <c r="D1223" s="24">
        <f>D1062+D1143+D1217</f>
        <v>1.2309987199999999E-2</v>
      </c>
      <c r="E1223" s="1"/>
    </row>
    <row r="1224" spans="1:5" ht="13.5" thickBot="1" x14ac:dyDescent="0.25">
      <c r="A1224" s="10">
        <v>1042</v>
      </c>
      <c r="B1224" s="11" t="s">
        <v>354</v>
      </c>
      <c r="C1224" s="24">
        <f>D1051+D1132+D1169</f>
        <v>4.4971111111111108E-2</v>
      </c>
      <c r="D1224" s="24">
        <f>D1050+D1131+D1168</f>
        <v>1.8951799999999998E-2</v>
      </c>
      <c r="E1224" s="1"/>
    </row>
    <row r="1225" spans="1:5" ht="13.5" thickBot="1" x14ac:dyDescent="0.25">
      <c r="A1225" s="10">
        <v>1048</v>
      </c>
      <c r="B1225" s="11" t="s">
        <v>400</v>
      </c>
      <c r="C1225" s="24">
        <f>D1187</f>
        <v>7.3888888888888893E-3</v>
      </c>
      <c r="D1225" s="24">
        <f>D1186</f>
        <v>1.4763E-2</v>
      </c>
      <c r="E1225" s="1"/>
    </row>
    <row r="1226" spans="1:5" ht="13.5" thickBot="1" x14ac:dyDescent="0.25">
      <c r="A1226" s="10">
        <v>1061</v>
      </c>
      <c r="B1226" s="11" t="s">
        <v>355</v>
      </c>
      <c r="C1226" s="24">
        <f>D1069+D1150</f>
        <v>4.492444444444444E-2</v>
      </c>
      <c r="D1226" s="24">
        <f>D1068+D1149</f>
        <v>5.5103999999999995E-3</v>
      </c>
    </row>
    <row r="1227" spans="1:5" ht="16.5" customHeight="1" thickBot="1" x14ac:dyDescent="0.25">
      <c r="A1227" s="10">
        <v>1119</v>
      </c>
      <c r="B1227" s="11" t="s">
        <v>356</v>
      </c>
      <c r="C1227" s="24">
        <f>D1075+D1156</f>
        <v>2.4191999999999998E-2</v>
      </c>
      <c r="D1227" s="24">
        <f>D1074+D1155</f>
        <v>2.2937599999999997E-3</v>
      </c>
    </row>
    <row r="1228" spans="1:5" ht="13.5" thickBot="1" x14ac:dyDescent="0.25">
      <c r="A1228" s="10">
        <v>1210</v>
      </c>
      <c r="B1228" s="11" t="s">
        <v>357</v>
      </c>
      <c r="C1228" s="24">
        <f>D1057+D1138+D1206</f>
        <v>5.4423444444444441E-2</v>
      </c>
      <c r="D1228" s="24">
        <f>D1056+D1137+D1205</f>
        <v>8.1965519999999993E-3</v>
      </c>
      <c r="E1228" s="1"/>
    </row>
    <row r="1229" spans="1:5" ht="13.5" thickBot="1" x14ac:dyDescent="0.25">
      <c r="A1229" s="10">
        <v>1401</v>
      </c>
      <c r="B1229" s="11" t="s">
        <v>358</v>
      </c>
      <c r="C1229" s="24">
        <f>D1045+D1126+D1200</f>
        <v>5.147302222222222E-2</v>
      </c>
      <c r="D1229" s="24">
        <f>D1044+D1125+D1199</f>
        <v>8.5000608000000005E-3</v>
      </c>
      <c r="E1229" s="1"/>
    </row>
    <row r="1230" spans="1:5" ht="13.5" thickBot="1" x14ac:dyDescent="0.25">
      <c r="A1230" s="10">
        <v>2752</v>
      </c>
      <c r="B1230" s="11" t="s">
        <v>359</v>
      </c>
      <c r="C1230" s="24">
        <f>D1094+D1113+D1181</f>
        <v>0.10630355555555557</v>
      </c>
      <c r="D1230" s="24">
        <f>D1093+D1112+D1180</f>
        <v>0.111107136</v>
      </c>
      <c r="E1230" s="1"/>
    </row>
    <row r="1231" spans="1:5" ht="13.5" x14ac:dyDescent="0.25">
      <c r="A1231" s="2"/>
      <c r="D1231" s="5"/>
      <c r="E1231" s="1"/>
    </row>
    <row r="1232" spans="1:5" x14ac:dyDescent="0.2">
      <c r="A1232" s="22" t="s">
        <v>390</v>
      </c>
    </row>
    <row r="1233" spans="1:1" x14ac:dyDescent="0.2">
      <c r="A1233" s="22" t="s">
        <v>391</v>
      </c>
    </row>
    <row r="1234" spans="1:1" x14ac:dyDescent="0.2">
      <c r="A1234" s="45" t="s">
        <v>0</v>
      </c>
    </row>
    <row r="1235" spans="1:1" x14ac:dyDescent="0.2">
      <c r="A1235" s="14" t="s">
        <v>365</v>
      </c>
    </row>
    <row r="1236" spans="1:1" x14ac:dyDescent="0.2">
      <c r="A1236" s="3" t="s">
        <v>366</v>
      </c>
    </row>
    <row r="1238" spans="1:1" x14ac:dyDescent="0.2">
      <c r="A1238" s="26" t="s">
        <v>120</v>
      </c>
    </row>
    <row r="1239" spans="1:1" x14ac:dyDescent="0.2">
      <c r="A1239" s="27" t="s">
        <v>367</v>
      </c>
    </row>
    <row r="1240" spans="1:1" x14ac:dyDescent="0.2">
      <c r="A1240" s="27" t="s">
        <v>368</v>
      </c>
    </row>
    <row r="1241" spans="1:1" x14ac:dyDescent="0.2">
      <c r="A1241" s="27" t="s">
        <v>369</v>
      </c>
    </row>
    <row r="1242" spans="1:1" x14ac:dyDescent="0.2">
      <c r="A1242" s="27"/>
    </row>
    <row r="1243" spans="1:1" x14ac:dyDescent="0.2">
      <c r="A1243" s="3" t="s">
        <v>370</v>
      </c>
    </row>
    <row r="1245" spans="1:1" x14ac:dyDescent="0.2">
      <c r="A1245" s="14" t="s">
        <v>371</v>
      </c>
    </row>
    <row r="1246" spans="1:1" x14ac:dyDescent="0.2">
      <c r="A1246" s="3" t="s">
        <v>372</v>
      </c>
    </row>
    <row r="1247" spans="1:1" ht="15.75" x14ac:dyDescent="0.2">
      <c r="A1247" s="30" t="s">
        <v>373</v>
      </c>
    </row>
    <row r="1249" spans="1:5" ht="13.5" x14ac:dyDescent="0.25">
      <c r="A1249" s="3" t="s">
        <v>374</v>
      </c>
      <c r="D1249" s="5" t="s">
        <v>375</v>
      </c>
      <c r="E1249" s="5"/>
    </row>
    <row r="1250" spans="1:5" ht="13.5" x14ac:dyDescent="0.25">
      <c r="A1250" s="3" t="s">
        <v>376</v>
      </c>
      <c r="D1250" s="5" t="s">
        <v>377</v>
      </c>
      <c r="E1250" s="46">
        <v>1824</v>
      </c>
    </row>
    <row r="1251" spans="1:5" ht="13.5" x14ac:dyDescent="0.25">
      <c r="E1251" s="5"/>
    </row>
    <row r="1252" spans="1:5" ht="13.5" x14ac:dyDescent="0.25">
      <c r="A1252" s="14" t="s">
        <v>378</v>
      </c>
      <c r="E1252" s="5"/>
    </row>
    <row r="1253" spans="1:5" ht="13.5" x14ac:dyDescent="0.25">
      <c r="A1253" s="3" t="s">
        <v>379</v>
      </c>
      <c r="E1253" s="5"/>
    </row>
    <row r="1254" spans="1:5" ht="13.5" x14ac:dyDescent="0.25">
      <c r="A1254" s="30" t="s">
        <v>380</v>
      </c>
      <c r="D1254" s="5"/>
      <c r="E1254" s="5"/>
    </row>
    <row r="1255" spans="1:5" ht="13.5" x14ac:dyDescent="0.25">
      <c r="E1255" s="5"/>
    </row>
    <row r="1256" spans="1:5" ht="13.5" x14ac:dyDescent="0.25">
      <c r="A1256" s="3" t="s">
        <v>381</v>
      </c>
      <c r="D1256" s="5" t="s">
        <v>382</v>
      </c>
      <c r="E1256" s="5">
        <v>1.6</v>
      </c>
    </row>
    <row r="1257" spans="1:5" ht="13.5" x14ac:dyDescent="0.25">
      <c r="D1257" s="5"/>
      <c r="E1257" s="5"/>
    </row>
    <row r="1258" spans="1:5" ht="13.5" x14ac:dyDescent="0.25">
      <c r="A1258" s="3" t="s">
        <v>383</v>
      </c>
      <c r="D1258" s="5" t="s">
        <v>384</v>
      </c>
      <c r="E1258" s="47">
        <v>2</v>
      </c>
    </row>
    <row r="1260" spans="1:5" x14ac:dyDescent="0.2">
      <c r="A1260" s="3" t="s">
        <v>385</v>
      </c>
    </row>
    <row r="1261" spans="1:5" ht="13.5" x14ac:dyDescent="0.2">
      <c r="A1261" s="48" t="s">
        <v>28</v>
      </c>
      <c r="B1261" s="48" t="s">
        <v>226</v>
      </c>
      <c r="C1261" s="48" t="s">
        <v>386</v>
      </c>
      <c r="D1261" s="48" t="s">
        <v>30</v>
      </c>
      <c r="E1261" s="48" t="s">
        <v>31</v>
      </c>
    </row>
    <row r="1262" spans="1:5" x14ac:dyDescent="0.2">
      <c r="A1262" s="49">
        <v>301</v>
      </c>
      <c r="B1262" s="49" t="s">
        <v>387</v>
      </c>
      <c r="C1262" s="50">
        <v>21.8</v>
      </c>
      <c r="D1262" s="50">
        <f>E1256*C1262/3600</f>
        <v>9.6888888888888892E-3</v>
      </c>
      <c r="E1262" s="50">
        <f>(E1250*C1262*0.000001)*E1258</f>
        <v>7.9526400000000011E-2</v>
      </c>
    </row>
    <row r="1263" spans="1:5" x14ac:dyDescent="0.2">
      <c r="A1263" s="49">
        <v>304</v>
      </c>
      <c r="B1263" s="49" t="s">
        <v>388</v>
      </c>
      <c r="C1263" s="50">
        <v>3.54</v>
      </c>
      <c r="D1263" s="50">
        <f>E1256*C1263/3600</f>
        <v>1.5733333333333335E-3</v>
      </c>
      <c r="E1263" s="50">
        <f>(E1250*C1263*0.000001)*E1258</f>
        <v>1.2913919999999999E-2</v>
      </c>
    </row>
    <row r="1264" spans="1:5" x14ac:dyDescent="0.2">
      <c r="A1264" s="49">
        <v>337</v>
      </c>
      <c r="B1264" s="49" t="s">
        <v>231</v>
      </c>
      <c r="C1264" s="50">
        <v>92</v>
      </c>
      <c r="D1264" s="50">
        <f>E1256*C1264/3600</f>
        <v>4.0888888888888891E-2</v>
      </c>
      <c r="E1264" s="50">
        <f>(E1250*C1264*0.000001)*E1258</f>
        <v>0.33561599999999997</v>
      </c>
    </row>
    <row r="1265" spans="1:5" x14ac:dyDescent="0.2">
      <c r="A1265" s="49">
        <v>2754</v>
      </c>
      <c r="B1265" s="49" t="s">
        <v>389</v>
      </c>
      <c r="C1265" s="50">
        <v>13</v>
      </c>
      <c r="D1265" s="50">
        <f>E1256*C1265/3600</f>
        <v>5.7777777777777784E-3</v>
      </c>
      <c r="E1265" s="50">
        <f>(E1250*C1265*0.000001)*E1258</f>
        <v>4.7424000000000001E-2</v>
      </c>
    </row>
    <row r="1268" spans="1:5" ht="13.5" x14ac:dyDescent="0.2">
      <c r="A1268" s="4" t="s">
        <v>424</v>
      </c>
    </row>
    <row r="1269" spans="1:5" ht="13.5" x14ac:dyDescent="0.2">
      <c r="A1269" s="52" t="s">
        <v>28</v>
      </c>
      <c r="B1269" s="52" t="s">
        <v>226</v>
      </c>
      <c r="C1269" s="52" t="s">
        <v>30</v>
      </c>
      <c r="D1269" s="52" t="s">
        <v>31</v>
      </c>
    </row>
    <row r="1270" spans="1:5" x14ac:dyDescent="0.2">
      <c r="A1270" s="53">
        <v>123</v>
      </c>
      <c r="B1270" s="54" t="s">
        <v>406</v>
      </c>
      <c r="C1270" s="55">
        <f t="shared" ref="C1270:D1272" si="0">C769+C1017</f>
        <v>9.5526111111111103E-2</v>
      </c>
      <c r="D1270" s="55">
        <f t="shared" si="0"/>
        <v>0.42907089999999998</v>
      </c>
    </row>
    <row r="1271" spans="1:5" x14ac:dyDescent="0.2">
      <c r="A1271" s="53">
        <v>143</v>
      </c>
      <c r="B1271" s="54" t="s">
        <v>407</v>
      </c>
      <c r="C1271" s="55">
        <f t="shared" si="0"/>
        <v>5.1694444444444444E-3</v>
      </c>
      <c r="D1271" s="55">
        <f t="shared" si="0"/>
        <v>1.3873300000000002E-2</v>
      </c>
    </row>
    <row r="1272" spans="1:5" x14ac:dyDescent="0.2">
      <c r="A1272" s="53">
        <v>146</v>
      </c>
      <c r="B1272" s="54" t="s">
        <v>408</v>
      </c>
      <c r="C1272" s="55">
        <f t="shared" si="0"/>
        <v>4.3555555555555561E-3</v>
      </c>
      <c r="D1272" s="55">
        <f t="shared" si="0"/>
        <v>1.0584E-2</v>
      </c>
    </row>
    <row r="1273" spans="1:5" x14ac:dyDescent="0.2">
      <c r="A1273" s="53">
        <v>301</v>
      </c>
      <c r="B1273" s="54" t="s">
        <v>387</v>
      </c>
      <c r="C1273" s="56">
        <f>C524+C772+C1020+D1262</f>
        <v>3.9946588160000004E-2</v>
      </c>
      <c r="D1273" s="56">
        <f>D524+D772+D1020+E1262</f>
        <v>0.2367436234752</v>
      </c>
    </row>
    <row r="1274" spans="1:5" x14ac:dyDescent="0.2">
      <c r="A1274" s="53">
        <v>304</v>
      </c>
      <c r="B1274" s="54" t="s">
        <v>388</v>
      </c>
      <c r="C1274" s="56">
        <f>C525+C773+C1021+D1263</f>
        <v>6.4902094648888898E-3</v>
      </c>
      <c r="D1274" s="56">
        <f>D525+D773+D1021+E1263</f>
        <v>3.8461718814719999E-2</v>
      </c>
    </row>
    <row r="1275" spans="1:5" x14ac:dyDescent="0.2">
      <c r="A1275" s="53">
        <v>316</v>
      </c>
      <c r="B1275" s="54" t="s">
        <v>229</v>
      </c>
      <c r="C1275" s="58">
        <f>C526</f>
        <v>5.9287934675551647E-5</v>
      </c>
      <c r="D1275" s="58">
        <f>D526</f>
        <v>4.2687312966397182E-5</v>
      </c>
    </row>
    <row r="1276" spans="1:5" ht="13.5" thickBot="1" x14ac:dyDescent="0.25">
      <c r="A1276" s="10">
        <v>328</v>
      </c>
      <c r="B1276" s="11" t="s">
        <v>429</v>
      </c>
      <c r="C1276" s="58">
        <f>C530</f>
        <v>0.27884607543323137</v>
      </c>
      <c r="D1276" s="58">
        <f>D530</f>
        <v>0.20076917431192656</v>
      </c>
    </row>
    <row r="1277" spans="1:5" x14ac:dyDescent="0.2">
      <c r="A1277" s="53">
        <v>330</v>
      </c>
      <c r="B1277" s="54" t="s">
        <v>230</v>
      </c>
      <c r="C1277" s="58">
        <f>C527</f>
        <v>0.27855555555555556</v>
      </c>
      <c r="D1277" s="58">
        <f>D527</f>
        <v>0.20055999999999999</v>
      </c>
    </row>
    <row r="1278" spans="1:5" x14ac:dyDescent="0.2">
      <c r="A1278" s="54">
        <v>333</v>
      </c>
      <c r="B1278" s="54" t="s">
        <v>425</v>
      </c>
      <c r="C1278" s="59">
        <f>C170</f>
        <v>1.0200000000000001E-5</v>
      </c>
      <c r="D1278" s="59">
        <f>D170</f>
        <v>1.3259999999999999E-6</v>
      </c>
    </row>
    <row r="1279" spans="1:5" x14ac:dyDescent="0.2">
      <c r="A1279" s="53">
        <v>337</v>
      </c>
      <c r="B1279" s="54" t="s">
        <v>231</v>
      </c>
      <c r="C1279" s="63">
        <f>C528+C774+C1022+D1264</f>
        <v>8.2022230498628945E-2</v>
      </c>
      <c r="D1279" s="63">
        <f>D528+D774+D1022+E1264</f>
        <v>0.54018000595901283</v>
      </c>
    </row>
    <row r="1280" spans="1:5" x14ac:dyDescent="0.2">
      <c r="A1280" s="53">
        <v>342</v>
      </c>
      <c r="B1280" s="54" t="s">
        <v>232</v>
      </c>
      <c r="C1280" s="57">
        <f>C529+C775+C1023</f>
        <v>1.8454609750185103E-3</v>
      </c>
      <c r="D1280" s="57">
        <f>D529+D775+D1023</f>
        <v>2.7753319020133276E-3</v>
      </c>
    </row>
    <row r="1281" spans="1:4" ht="38.25" x14ac:dyDescent="0.2">
      <c r="A1281" s="53">
        <v>344</v>
      </c>
      <c r="B1281" s="54" t="s">
        <v>409</v>
      </c>
      <c r="C1281" s="57">
        <f>C776+C1024</f>
        <v>4.4444444444444447E-4</v>
      </c>
      <c r="D1281" s="57">
        <f>D776+D1024</f>
        <v>1.08E-3</v>
      </c>
    </row>
    <row r="1282" spans="1:4" x14ac:dyDescent="0.2">
      <c r="A1282" s="53">
        <v>616</v>
      </c>
      <c r="B1282" s="54" t="s">
        <v>410</v>
      </c>
      <c r="C1282" s="49">
        <f>C298+C344+C390+C1222</f>
        <v>0.20333922222222223</v>
      </c>
      <c r="D1282" s="49">
        <f>D298+D344+D390+D1222</f>
        <v>0.42495730400000004</v>
      </c>
    </row>
    <row r="1283" spans="1:4" x14ac:dyDescent="0.2">
      <c r="A1283" s="53">
        <v>621</v>
      </c>
      <c r="B1283" s="54" t="s">
        <v>411</v>
      </c>
      <c r="C1283" s="49">
        <f>C1223</f>
        <v>0.13961764444444444</v>
      </c>
      <c r="D1283" s="49">
        <f>D1223</f>
        <v>1.2309987199999999E-2</v>
      </c>
    </row>
    <row r="1284" spans="1:4" x14ac:dyDescent="0.2">
      <c r="A1284" s="53">
        <v>1042</v>
      </c>
      <c r="B1284" s="54" t="s">
        <v>412</v>
      </c>
      <c r="C1284" s="49">
        <f>C299+C345+C391+C1224</f>
        <v>5.7057222222222218E-2</v>
      </c>
      <c r="D1284" s="49">
        <f>D299+D345+D391+D1224</f>
        <v>9.4001799999999996E-2</v>
      </c>
    </row>
    <row r="1285" spans="1:4" x14ac:dyDescent="0.2">
      <c r="A1285" s="54">
        <v>1048</v>
      </c>
      <c r="B1285" s="54" t="s">
        <v>426</v>
      </c>
      <c r="C1285" s="49">
        <f>C300+C346+C392+C1225</f>
        <v>1.9474999999999999E-2</v>
      </c>
      <c r="D1285" s="49">
        <f>D300+D346+D392+D1225</f>
        <v>8.9813000000000004E-2</v>
      </c>
    </row>
    <row r="1286" spans="1:4" x14ac:dyDescent="0.2">
      <c r="A1286" s="53">
        <v>1061</v>
      </c>
      <c r="B1286" s="54" t="s">
        <v>413</v>
      </c>
      <c r="C1286" s="49">
        <f t="shared" ref="C1286:D1289" si="1">C1226</f>
        <v>4.492444444444444E-2</v>
      </c>
      <c r="D1286" s="49">
        <f t="shared" si="1"/>
        <v>5.5103999999999995E-3</v>
      </c>
    </row>
    <row r="1287" spans="1:4" x14ac:dyDescent="0.2">
      <c r="A1287" s="53">
        <v>1119</v>
      </c>
      <c r="B1287" s="54" t="s">
        <v>414</v>
      </c>
      <c r="C1287" s="49">
        <f t="shared" si="1"/>
        <v>2.4191999999999998E-2</v>
      </c>
      <c r="D1287" s="49">
        <f t="shared" si="1"/>
        <v>2.2937599999999997E-3</v>
      </c>
    </row>
    <row r="1288" spans="1:4" x14ac:dyDescent="0.2">
      <c r="A1288" s="53">
        <v>1210</v>
      </c>
      <c r="B1288" s="54" t="s">
        <v>415</v>
      </c>
      <c r="C1288" s="49">
        <f t="shared" si="1"/>
        <v>5.4423444444444441E-2</v>
      </c>
      <c r="D1288" s="49">
        <f t="shared" si="1"/>
        <v>8.1965519999999993E-3</v>
      </c>
    </row>
    <row r="1289" spans="1:4" x14ac:dyDescent="0.2">
      <c r="A1289" s="53">
        <v>1401</v>
      </c>
      <c r="B1289" s="54" t="s">
        <v>416</v>
      </c>
      <c r="C1289" s="49">
        <f t="shared" si="1"/>
        <v>5.147302222222222E-2</v>
      </c>
      <c r="D1289" s="49">
        <f t="shared" si="1"/>
        <v>8.5000608000000005E-3</v>
      </c>
    </row>
    <row r="1290" spans="1:4" x14ac:dyDescent="0.2">
      <c r="A1290" s="53">
        <v>2732</v>
      </c>
      <c r="B1290" s="54" t="s">
        <v>417</v>
      </c>
      <c r="C1290" s="59">
        <f>C171</f>
        <v>1.6989800000000003E-2</v>
      </c>
      <c r="D1290" s="59">
        <f>D171</f>
        <v>2.2086740000000003E-3</v>
      </c>
    </row>
    <row r="1291" spans="1:4" x14ac:dyDescent="0.2">
      <c r="A1291" s="53">
        <v>2735</v>
      </c>
      <c r="B1291" s="54" t="s">
        <v>418</v>
      </c>
      <c r="C1291" s="58">
        <f>C241</f>
        <v>9.0000000000000008E-4</v>
      </c>
      <c r="D1291" s="61">
        <f>D241</f>
        <v>2.0019999999999999E-4</v>
      </c>
    </row>
    <row r="1292" spans="1:4" x14ac:dyDescent="0.2">
      <c r="A1292" s="53">
        <v>2752</v>
      </c>
      <c r="B1292" s="54" t="s">
        <v>419</v>
      </c>
      <c r="C1292" s="49">
        <f>C301+C347+C393+C1230</f>
        <v>0.16164800000000001</v>
      </c>
      <c r="D1292" s="49">
        <f>D301+D347+D393+D1230</f>
        <v>0.42026713599999999</v>
      </c>
    </row>
    <row r="1293" spans="1:4" x14ac:dyDescent="0.2">
      <c r="A1293" s="60">
        <v>2754</v>
      </c>
      <c r="B1293" s="49" t="s">
        <v>389</v>
      </c>
      <c r="C1293" s="62">
        <f>D1265</f>
        <v>5.7777777777777784E-3</v>
      </c>
      <c r="D1293" s="62">
        <f>E1265</f>
        <v>4.7424000000000001E-2</v>
      </c>
    </row>
    <row r="1294" spans="1:4" ht="25.5" x14ac:dyDescent="0.2">
      <c r="A1294" s="53">
        <v>2868</v>
      </c>
      <c r="B1294" s="54" t="s">
        <v>420</v>
      </c>
      <c r="C1294" s="57">
        <f>C123</f>
        <v>1.8500000000000002E-5</v>
      </c>
      <c r="D1294" s="57">
        <f>D123</f>
        <v>8.94042E-5</v>
      </c>
    </row>
    <row r="1295" spans="1:4" x14ac:dyDescent="0.2">
      <c r="A1295" s="53">
        <v>2902</v>
      </c>
      <c r="B1295" s="54" t="s">
        <v>421</v>
      </c>
      <c r="C1295" s="57">
        <f>C124</f>
        <v>5.8000000000000005E-3</v>
      </c>
      <c r="D1295" s="57">
        <f>D124</f>
        <v>3.6122399999999999E-2</v>
      </c>
    </row>
    <row r="1296" spans="1:4" ht="38.25" x14ac:dyDescent="0.2">
      <c r="A1296" s="53">
        <v>2908</v>
      </c>
      <c r="B1296" s="54" t="s">
        <v>422</v>
      </c>
      <c r="C1296" s="58">
        <f>C777+C1025</f>
        <v>2E-3</v>
      </c>
      <c r="D1296" s="58">
        <f>D777+D1025</f>
        <v>4.8599999999999997E-3</v>
      </c>
    </row>
    <row r="1297" spans="1:4" x14ac:dyDescent="0.2">
      <c r="A1297" s="53">
        <v>2930</v>
      </c>
      <c r="B1297" s="54" t="s">
        <v>423</v>
      </c>
      <c r="C1297" s="57">
        <f>C125</f>
        <v>3.8E-3</v>
      </c>
      <c r="D1297" s="57">
        <f>D125</f>
        <v>2.3666399999999997E-2</v>
      </c>
    </row>
    <row r="1298" spans="1:4" x14ac:dyDescent="0.2">
      <c r="C1298" s="1">
        <f>SUM(C1270:C1297)</f>
        <v>1.584707241355332</v>
      </c>
      <c r="D1298" s="1">
        <f>SUM(D1270:D1297)</f>
        <v>2.8545631459758392</v>
      </c>
    </row>
  </sheetData>
  <mergeCells count="6">
    <mergeCell ref="A916:C916"/>
    <mergeCell ref="A582:C582"/>
    <mergeCell ref="A660:C660"/>
    <mergeCell ref="A666:C666"/>
    <mergeCell ref="A829:C829"/>
    <mergeCell ref="A910:C91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2024-06-21T08:33:14Z</dcterms:modified>
</cp:coreProperties>
</file>